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ozpoctar.4roads\OneDrive\__4R\24\22 Sedlec rekonstrukce\SP\V 04\Neoceněné soupisy prací\"/>
    </mc:Choice>
  </mc:AlternateContent>
  <bookViews>
    <workbookView xWindow="0" yWindow="0" windowWidth="0" windowHeight="0"/>
  </bookViews>
  <sheets>
    <sheet name="Rekapitulace" sheetId="8" r:id="rId1"/>
    <sheet name="SO 000" sheetId="2" r:id="rId2"/>
    <sheet name="SO 020" sheetId="3" r:id="rId3"/>
    <sheet name="SO 101" sheetId="4" r:id="rId4"/>
    <sheet name="SO 102" sheetId="5" r:id="rId5"/>
    <sheet name="SO 120" sheetId="6" r:id="rId6"/>
    <sheet name="SO 180" sheetId="7" r:id="rId7"/>
  </sheets>
  <calcPr/>
</workbook>
</file>

<file path=xl/calcChain.xml><?xml version="1.0" encoding="utf-8"?>
<calcChain xmlns="http://schemas.openxmlformats.org/spreadsheetml/2006/main">
  <c i="8" l="1" r="E15"/>
  <c r="D15"/>
  <c r="C15"/>
  <c r="E14"/>
  <c r="D14"/>
  <c r="C14"/>
  <c r="E13"/>
  <c r="D13"/>
  <c r="C13"/>
  <c r="E12"/>
  <c r="D12"/>
  <c r="C12"/>
  <c r="E11"/>
  <c r="D11"/>
  <c r="C11"/>
  <c r="E10"/>
  <c r="D10"/>
  <c r="C10"/>
  <c r="C7"/>
  <c r="C6"/>
  <c i="7" r="I3"/>
  <c r="I8"/>
  <c r="O101"/>
  <c r="I101"/>
  <c r="O97"/>
  <c r="I97"/>
  <c r="O93"/>
  <c r="I93"/>
  <c r="O89"/>
  <c r="I89"/>
  <c r="O85"/>
  <c r="I8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  <c i="6" r="I3"/>
  <c r="I94"/>
  <c r="O107"/>
  <c r="I107"/>
  <c r="O103"/>
  <c r="I103"/>
  <c r="O99"/>
  <c r="I99"/>
  <c r="O95"/>
  <c r="I95"/>
  <c r="I81"/>
  <c r="O90"/>
  <c r="I90"/>
  <c r="O86"/>
  <c r="I86"/>
  <c r="O82"/>
  <c r="I82"/>
  <c r="I64"/>
  <c r="O77"/>
  <c r="I77"/>
  <c r="O73"/>
  <c r="I73"/>
  <c r="O69"/>
  <c r="I69"/>
  <c r="O65"/>
  <c r="I65"/>
  <c r="I55"/>
  <c r="O60"/>
  <c r="I60"/>
  <c r="O56"/>
  <c r="I56"/>
  <c r="I46"/>
  <c r="O51"/>
  <c r="I51"/>
  <c r="O47"/>
  <c r="I47"/>
  <c r="I17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5" r="I3"/>
  <c r="I182"/>
  <c r="O235"/>
  <c r="I235"/>
  <c r="O231"/>
  <c r="I231"/>
  <c r="O227"/>
  <c r="I227"/>
  <c r="O223"/>
  <c r="I223"/>
  <c r="O219"/>
  <c r="I219"/>
  <c r="O215"/>
  <c r="I215"/>
  <c r="O211"/>
  <c r="I211"/>
  <c r="O207"/>
  <c r="I207"/>
  <c r="O203"/>
  <c r="I203"/>
  <c r="O199"/>
  <c r="I199"/>
  <c r="O195"/>
  <c r="I195"/>
  <c r="O191"/>
  <c r="I191"/>
  <c r="O187"/>
  <c r="I187"/>
  <c r="O183"/>
  <c r="I183"/>
  <c r="I161"/>
  <c r="O178"/>
  <c r="I178"/>
  <c r="O174"/>
  <c r="I174"/>
  <c r="O170"/>
  <c r="I170"/>
  <c r="O166"/>
  <c r="I166"/>
  <c r="O162"/>
  <c r="I162"/>
  <c r="I128"/>
  <c r="O157"/>
  <c r="I157"/>
  <c r="O153"/>
  <c r="I153"/>
  <c r="O149"/>
  <c r="I149"/>
  <c r="O145"/>
  <c r="I145"/>
  <c r="O141"/>
  <c r="I141"/>
  <c r="O137"/>
  <c r="I137"/>
  <c r="O133"/>
  <c r="I133"/>
  <c r="O129"/>
  <c r="I129"/>
  <c r="I111"/>
  <c r="O124"/>
  <c r="I124"/>
  <c r="O120"/>
  <c r="I120"/>
  <c r="O116"/>
  <c r="I116"/>
  <c r="O112"/>
  <c r="I112"/>
  <c r="I102"/>
  <c r="O107"/>
  <c r="I107"/>
  <c r="O103"/>
  <c r="I103"/>
  <c r="I1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4" r="I3"/>
  <c r="I134"/>
  <c r="O155"/>
  <c r="I155"/>
  <c r="O151"/>
  <c r="I151"/>
  <c r="O147"/>
  <c r="I147"/>
  <c r="O143"/>
  <c r="I143"/>
  <c r="O139"/>
  <c r="I139"/>
  <c r="O135"/>
  <c r="I135"/>
  <c r="I125"/>
  <c r="O130"/>
  <c r="I130"/>
  <c r="O126"/>
  <c r="I126"/>
  <c r="I120"/>
  <c r="O121"/>
  <c r="I121"/>
  <c r="I79"/>
  <c r="O116"/>
  <c r="I116"/>
  <c r="O112"/>
  <c r="I112"/>
  <c r="O108"/>
  <c r="I108"/>
  <c r="O104"/>
  <c r="I104"/>
  <c r="O100"/>
  <c r="I100"/>
  <c r="O96"/>
  <c r="I96"/>
  <c r="O92"/>
  <c r="I92"/>
  <c r="O88"/>
  <c r="I88"/>
  <c r="O84"/>
  <c r="I84"/>
  <c r="O80"/>
  <c r="I80"/>
  <c r="I70"/>
  <c r="O75"/>
  <c r="I75"/>
  <c r="O71"/>
  <c r="I71"/>
  <c r="I17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8"/>
  <c r="O13"/>
  <c r="I13"/>
  <c r="O9"/>
  <c r="I9"/>
  <c i="3" r="I3"/>
  <c r="I25"/>
  <c r="O34"/>
  <c r="I34"/>
  <c r="O30"/>
  <c r="I30"/>
  <c r="O26"/>
  <c r="I26"/>
  <c r="I8"/>
  <c r="O21"/>
  <c r="I21"/>
  <c r="O17"/>
  <c r="I17"/>
  <c r="O13"/>
  <c r="I13"/>
  <c r="O9"/>
  <c r="I9"/>
  <c i="2" r="I3"/>
  <c r="I8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<sst xmlns="http://schemas.openxmlformats.org/spreadsheetml/2006/main">
  <si>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</si>
  <si>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>Firma:</t>
  </si>
  <si>
    <t>Rekapitulace ceny</t>
  </si>
  <si>
    <t>Stavba: 240120 - III/27217 a III/27218 Sedlec, rekonstrukce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</si>
  <si>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</si>
  <si>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</si>
  <si>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</si>
  <si>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</si>
  <si>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</si>
  <si>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</si>
  <si>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</si>
  <si>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SO 000</t>
  </si>
  <si>
    <t>VON Vedlejší a ostatní náklady</t>
  </si>
  <si>
    <t>SO 020</t>
  </si>
  <si>
    <t>Příprava území</t>
  </si>
  <si>
    <t>SO 101</t>
  </si>
  <si>
    <t>Silnice III/27218 extravilán</t>
  </si>
  <si>
    <t>SO 102</t>
  </si>
  <si>
    <t>Silnice III/27217 intravilán</t>
  </si>
  <si>
    <t>SO 120</t>
  </si>
  <si>
    <t>Dlážděné plochy s retenční funkcí</t>
  </si>
  <si>
    <t>SO 180</t>
  </si>
  <si>
    <t>Dopravní opatření</t>
  </si>
  <si>
    <t>Soupis prací objektu</t>
  </si>
  <si>
    <t>S</t>
  </si>
  <si>
    <t>Stavba:</t>
  </si>
  <si>
    <t>240120</t>
  </si>
  <si>
    <t>III/27217 a III/27218 Sedlec, rekonstrukce</t>
  </si>
  <si>
    <t>O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</si>
  <si>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</si>
  <si>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</si>
  <si>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</si>
  <si>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</si>
  <si>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</si>
  <si>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</si>
  <si>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</si>
  <si>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</si>
  <si>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</si>
  <si>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</si>
  <si>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</si>
  <si>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</si>
  <si>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</si>
  <si>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</si>
  <si>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</si>
  <si>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</si>
  <si>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02710</t>
  </si>
  <si>
    <t/>
  </si>
  <si>
    <t>POMOC PRÁCE ZŘÍZ NEBO ZAJIŠŤ OBJÍŽĎKY A PŘÍSTUP CESTY</t>
  </si>
  <si>
    <t>PRL</t>
  </si>
  <si>
    <t>PP</t>
  </si>
  <si>
    <t xml:space="preserve">Oprava objízdných tras preliminářová položka. Bude čerpáno se souhlasem TDI a zástupcem KSUS.
Uchazeč uvede cenu 2 000 000,- Kč * 1,00 PRL
_x000d_
Opravy objízdných tras včetně návozních tras a komunikací dotčených stavbou. Náklad zahrnuje i nutný pasport _x000d_
objízdných před zahájením stavby a repasport po dokončení stavby._x000d_
Povinná pevná částka pro všechny zhotovitele  ve výši 2 000 000,- Kč</t>
  </si>
  <si>
    <t>VV</t>
  </si>
  <si>
    <t>2000000 = 2000000,000 [A]</t>
  </si>
  <si>
    <t>TS</t>
  </si>
  <si>
    <t>zahrnuje veškeré náklady spojené s objednatelem požadovanými zařízeními</t>
  </si>
  <si>
    <t>02730</t>
  </si>
  <si>
    <t>POMOC PRÁCE ZŘÍZ NEBO ZAJIŠŤ OCHRANU INŽENÝRSKÝCH SÍTÍ</t>
  </si>
  <si>
    <t>KPL</t>
  </si>
  <si>
    <t>Ochrana inženýrských sítí</t>
  </si>
  <si>
    <t>1 = 1,000 [A]</t>
  </si>
  <si>
    <t>Položka zahrnuje:
- veškeré náklady spojené s ochranou inženýrských sítí
Položka nezahrnuje:
- x</t>
  </si>
  <si>
    <t>02851</t>
  </si>
  <si>
    <t>PRŮZKUMNÉ PRÁCE DIAGNOSTIKY KONSTRUKCÍ NA POVRCHU</t>
  </si>
  <si>
    <t xml:space="preserve">Pasportizace před  a po komunikací, staveb dotčených výstavbou, _x000d_
které nejsou majetkem investora vč. okolní vzrostlé zeleně.</t>
  </si>
  <si>
    <t>Položka zahrnuje:
- veškeré náklady spojené s objednatelem požadovanými pracemi
Položka nezahrnuje:
- x</t>
  </si>
  <si>
    <t>02910</t>
  </si>
  <si>
    <t>OSTATNÍ POŽADAVKY - ZEMĚMĚŘIČSKÁ MĚŘENÍ</t>
  </si>
  <si>
    <t>Položka zahrnuje :_x000d_
- přípravu podkladů, určení pevného měřického bodu pro mapování 1:500, technická nivelace, zaměření a zpracování mapy M1:500, digitální model terénu pro měřítko 1:500, předání zaměření skutečného stavu potřebných dat v tzv. jednotném výměnném formátu (JVF - dle specifik Vyhlášky o DTM 393/2020 Sb. Vyhláška o digitální technické mapě kraje. _x000d_
- Dopravu.</t>
  </si>
  <si>
    <t>zahrnuje veškeré náklady spojené s objednatelem požadovanými pracemi, 
- pro stanovení orientacní investorské ceny urcete jednotkovou cenu jako 1% odhadované ceny stavby</t>
  </si>
  <si>
    <t>02943</t>
  </si>
  <si>
    <t>OSTATNÍ POŽADAVKY - VYPRACOVÁNÍ RDS</t>
  </si>
  <si>
    <t xml:space="preserve">RDS  : předání v elektronické i v papírové podobě v počtu 2 paré</t>
  </si>
  <si>
    <t>02944</t>
  </si>
  <si>
    <t>OSTAT POŽADAVKY - DOKUMENTACE SKUTEČ PROVEDENÍ V DIGIT FORMĚ</t>
  </si>
  <si>
    <t>Ostatní požadavky - vypracování dokumentace (skutečné provedení ve 2 vyhotovení) a v elektronické podobě</t>
  </si>
  <si>
    <t>zahrnuje veškeré náklady spojené s objednatelem požadovanými pracemi</t>
  </si>
  <si>
    <t>02945</t>
  </si>
  <si>
    <t>OSTAT POŽADAVKY - GEOMETRICKÝ PLÁN</t>
  </si>
  <si>
    <t>Geometrický plán včetně zavkladování _x000d_
ve formátu *jvf. s přehráním do *dmt. dle nového stav.zákona</t>
  </si>
  <si>
    <t xml:space="preserve">Položka zahrnuje:       
- přípravu podkladů, vyhotovení žádosti pro vklad na katastrální úřad
- polní práce spojené s vyhotovením geometrického plánu
- výpočetní a grafické kancelářské práce
- úřední ověření výsledného elaborátu
- schválení návrhu vkladu do katastru nemovitostí příslušným katastrálním úřadem
Položka nezahrnuje:
- x</t>
  </si>
  <si>
    <t>02990</t>
  </si>
  <si>
    <t>OSTATNÍ POŽADAVKY - INFORMAČNÍ TABULE</t>
  </si>
  <si>
    <t>informační tabule - 4ks
1 informační
3 omluvné dle standardu KSUS</t>
  </si>
  <si>
    <t>1"kpl" = 1,000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</si>
  <si>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</si>
  <si>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03100</t>
  </si>
  <si>
    <t>ZAŘÍZENÍ STAVENIŠTĚ - ZŘÍZENÍ, PROVOZ, DEMONTÁŽ</t>
  </si>
  <si>
    <t xml:space="preserve">Zařízení staveniště  :         _x000d_
Kompletní zařízení staveniště pro celou stavbu  včetně zajištění potřebných povolení a rozhodnutí.   
Položka zahrnuje náklady spojené se staveništními komunikacemi, oplocením staveniště, zpevněnými plochami, místy pro skladování,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Poplatky a náklady spojené se záborem veřejného prostranství a s tím související dopravní značení a zabezpečení pracoviště.Poplatky a náklady za spotřebované energie, plyn a vodu atd. v době výstavby až do předání díla.Zajištění údržby veřejných komunikací a komunikací pro pěší v průběhu celé stavby, včetně případné zimní údržby.</t>
  </si>
  <si>
    <t>Položka zahrnuje:
 objednatelem povolené náklady na pořízení (event. pronájem), provozování, udržování a likvidaci zhotovitelova zařízení
Položka nezahrnuje:
- x</t>
  </si>
  <si>
    <t>1</t>
  </si>
  <si>
    <t>Zemní práce</t>
  </si>
  <si>
    <t>11201</t>
  </si>
  <si>
    <t>KÁCENÍ STROMŮ D KMENE DO 0,5M S ODSTRANĚNÍM PAŘEZŮ</t>
  </si>
  <si>
    <t>KUS</t>
  </si>
  <si>
    <t>Kácení stromů (pařezy budou vyfrézovány)</t>
  </si>
  <si>
    <t>158 / 50, Obvody cm &gt; Průměry cm 1 = 1,000 [A]_x000d_
101 / 32 1 = 1,000 [B]_x000d_
127 / 40 1 = 1,000 [C]_x000d_
99 / 32 1 = 1,000 [D]_x000d_
123 / 39 1 = 1,000 [E]_x000d_
Mezisoučet = 5,000 [F]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</si>
  <si>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</si>
  <si>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11202</t>
  </si>
  <si>
    <t>KÁCENÍ STROMŮ D KMENE DO 0,9M S ODSTRANĚNÍM PAŘEZŮ</t>
  </si>
  <si>
    <t>183 / 58, Obvody cm &gt; Průměry cm 1 = 1,000 [A]_x000d_
163 / 52 1 = 1,000 [B]_x000d_
Mezisoučet = 2,000 [C]</t>
  </si>
  <si>
    <t>11204</t>
  </si>
  <si>
    <t>KÁCENÍ STROMŮ D KMENE DO 0,3M S ODSTRANĚNÍM PAŘEZŮ</t>
  </si>
  <si>
    <t>67 / 21, Obvody cm &gt; Průměry cm 1 = 1,000 [A]_x000d_
73 / 23 1 = 1,000 [B]_x000d_
85 / 27 1 = 1,000 [C]_x000d_
94 / 30 1 = 1,000 [D]_x000d_
78 / 25 1 = 1,000 [E]_x000d_
Mezisoučet = 5,000 [F]</t>
  </si>
  <si>
    <t>18481</t>
  </si>
  <si>
    <t>OCHRANA STROMŮ BEDNĚNÍM</t>
  </si>
  <si>
    <t>M2</t>
  </si>
  <si>
    <t>Ochrana stávajících stromů dle čsn (30m2)_x000d_
4 ks</t>
  </si>
  <si>
    <t>30"M2" = 30,000 [A]</t>
  </si>
  <si>
    <t>Položka zahrnuje:
- veškerý materiál, výrobky a polotovary, včetně mimostaveništní a vnitrostaveništní dopravy (rovněž přesuny), včetně naložení a složení, případně s uložením
Položka nezahrnuje:
- x</t>
  </si>
  <si>
    <t>9</t>
  </si>
  <si>
    <t>Ostatní konstrukce a práce</t>
  </si>
  <si>
    <t>912283</t>
  </si>
  <si>
    <t>SMĚROVÉ SLOUPKY Z PLAST HMOT - DEMONTÁŽ A ODVOZ</t>
  </si>
  <si>
    <t>Odstranění směrových sloupků</t>
  </si>
  <si>
    <t>2 = 2,000 [A]</t>
  </si>
  <si>
    <t>Položka zahrnuje:
- demontáž stávajícího sloupku
- jeho odvoz do skladu nebo na skládku
Položka nezahrnuje:
- x</t>
  </si>
  <si>
    <t>914143</t>
  </si>
  <si>
    <t>DOPRAV ZNAČ ZÁKL VEL OCEL FÓLIE TŘ 3 - DEMONTÁŽ</t>
  </si>
  <si>
    <t>SDZ - odstranění</t>
  </si>
  <si>
    <t>A2a 1 = 1,000 [A]_x000d_
P2 4 = 4,000 [B]_x000d_
P3 1 = 1,000 [C]_x000d_
P4 1 = 1,000 [D]_x000d_
E2b 5 = 5,000 [E]_x000d_
IS4b 1 = 1,000 [F]_x000d_
Mezisoučet = 13,000 [G]</t>
  </si>
  <si>
    <t>Položka zahrnuje:
- odstranění, demontáž a odklizení materiálu s odvozem na předepsané místo
Položka nezahrnuje:
- x</t>
  </si>
  <si>
    <t>914913</t>
  </si>
  <si>
    <t>SLOUPKY A STOJKY DZ Z OCEL TRUBEK ZABETON DEMONTÁŽ</t>
  </si>
  <si>
    <t>Sloupky SDZ_x000d_
(SDZ - odstranění)</t>
  </si>
  <si>
    <t>7 = 7,000 [A]</t>
  </si>
  <si>
    <t>014103.R</t>
  </si>
  <si>
    <t>ULOŽENÍ ODPADU ZE STAVBY NA SKLÁDKU S OPRÁVNĚNÍM K OPĚTOVNÉMU VYUŽITÍ - RECYKLAČNÍ STŘEDISKO</t>
  </si>
  <si>
    <t>T</t>
  </si>
  <si>
    <t>17 05 04 - Zemina a kamení neuvedené pod číslem 17 05 03</t>
  </si>
  <si>
    <t>11130 SEJMUTÍ DRNU 3003*0,15*2,0" t/m3" = 900,900 [A]_x000d_
12373 ODKOP PRO AZ 535*2,0" t/m3" = 1070,000 [B]_x000d_
12673 ZŘÍZENÍ STUPŇŮ 357*2,0" t/m3" = 714,000 [C]_x000d_
12920 ČIŠTĚNÍ KRAJNIC 162*2,0" t/m3" = 324,000 [D]_x000d_
Mezisoučet = 3008,900 [E]</t>
  </si>
  <si>
    <t>Položka zahrnuje:
- veškeré poplatky provozovateli skládky související s uložením odpadu na skládce.
Položka nezahrnuje:
- x</t>
  </si>
  <si>
    <t>014201</t>
  </si>
  <si>
    <t>POPLATKY ZA ZEMNÍK - ZEMINA</t>
  </si>
  <si>
    <t>M3</t>
  </si>
  <si>
    <t>nákup zeminy v kvalitě ornice, vč. naložení a dopravy na stavbu</t>
  </si>
  <si>
    <t>18222 ROZPROSTŘENÍ ORNICE 2867*0,15 = 430,050 [A]</t>
  </si>
  <si>
    <t>Položka zahrnuje:
- veškeré poplatky majiteli zemníku související s nákupem zeminy (nikoliv s otvírkou zemníku)
Položka nezahrnuje:
- x</t>
  </si>
  <si>
    <t>11130</t>
  </si>
  <si>
    <t>SEJMUTÍ DRNU</t>
  </si>
  <si>
    <t>sejmutí drnu tl. 0,15 m</t>
  </si>
  <si>
    <t>3003 = 3003,000 [A]</t>
  </si>
  <si>
    <t xml:space="preserve">Položka zahrnuje:
- vodorovnou dopravu  a uložení na skládku
Položka nezahrnuje:
- x</t>
  </si>
  <si>
    <t>113764</t>
  </si>
  <si>
    <t>FRÉZOVÁNÍ DRÁŽKY PRŮŘEZU DO 400MM2 V ASFALTOVÉ VOZOVCE</t>
  </si>
  <si>
    <t>M</t>
  </si>
  <si>
    <t>Pracovní spáry (proříznutí trhliny, průřez 10-30 mm/25-40 mm, s vyčištěním a natřením penetračním adhezním nátěrem a vyplnění zálivkou N2 za horka (dle TP 115) s posyp horkým kamenivem 2/4</t>
  </si>
  <si>
    <t>104 = 104,000 [A]</t>
  </si>
  <si>
    <t>Položka zahrnuje:
- veškerou manipulaci s vybouranou sutí a s vybouranými hmotami vč. uložení na skládku.
Položka nezahrnuje:
- x</t>
  </si>
  <si>
    <t>12373</t>
  </si>
  <si>
    <t>ODKOP PRO SPOD STAVBU SILNIC A ŽELEZNIC TŘ. I</t>
  </si>
  <si>
    <t>Odkop pro AZ v tl. 0,50 - s odvozem na skládku (sanace AZ, se souhlasem TDS)_x000d_
(vč. viz TZ, ruční výkopy do vzdálenosti 1 metr od osy kabelu)</t>
  </si>
  <si>
    <t>odměřeno ze ChPŘ 535 = 535,000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</si>
  <si>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</si>
  <si>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12673</t>
  </si>
  <si>
    <t>ZŘÍZENÍ STUPŇŮ V PODLOŽÍ NÁSYPŮ TŘ. I</t>
  </si>
  <si>
    <t>výkop (zemní stupně a úprava příkopů) _x000d_
včetně odvozu, uložení na trvalou skládku</t>
  </si>
  <si>
    <t>odměřeno ze ChPŘ 357 = 357,000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</si>
  <si>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</si>
  <si>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12920</t>
  </si>
  <si>
    <t>ČIŠTĚNÍ KRAJNIC OD NÁNOSU</t>
  </si>
  <si>
    <t>stržení krajnic tl. 0,15 m_x000d_
včetně odvozu, uložení na trvalou skládku</t>
  </si>
  <si>
    <t>odměřeno ze ChPŘ 162 = 162,000 [A]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</si>
  <si>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</si>
  <si>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129945</t>
  </si>
  <si>
    <t>ČIŠTĚNÍ POTRUBÍ DN DO 300MM</t>
  </si>
  <si>
    <t>pročištění potrubí DN300, podélné propustky_x000d_
včetně odvozu, uložení na trvalou skládku a poplatku za likvidaci</t>
  </si>
  <si>
    <t>27 = 27,000 [A]</t>
  </si>
  <si>
    <t>129957</t>
  </si>
  <si>
    <t>ČIŠTĚNÍ POTRUBÍ DN DO 500MM</t>
  </si>
  <si>
    <t>pročištění potrubí DN500, podélné propustky_x000d_
včetně odvozu, uložení na trvalou skládku a poplatku za likvidaci</t>
  </si>
  <si>
    <t>11 = 11,000 [A]</t>
  </si>
  <si>
    <t>17110</t>
  </si>
  <si>
    <t>ULOŽENÍ SYPANINY DO NÁSYPŮ SE ZHUTNĚNÍM</t>
  </si>
  <si>
    <t>násyp z vhodného mat. do násypu se zhutněním z mezideponie</t>
  </si>
  <si>
    <t>odměřeno ze ChPŘ 208 = 208,000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</si>
  <si>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</si>
  <si>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17130</t>
  </si>
  <si>
    <t>ULOŽENÍ SYPANINY DO NÁSYPŮ V AKTIVNÍ ZÓNĚ SE ZHUTNĚNÍM</t>
  </si>
  <si>
    <t>AZ z materiálu vhodného do AZ a k recyklaci - výzisk z SO102 (sanace AZ, se souhlasem TDS)</t>
  </si>
  <si>
    <t>odměřeno ze ChPŘ 314 = 314,000 [A]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</si>
  <si>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</si>
  <si>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17180</t>
  </si>
  <si>
    <t>ULOŽENÍ SYPANINY DO NÁSYPŮ Z NAKUPOVANÝCH MATERIÁLŮ</t>
  </si>
  <si>
    <t>AZ z materiálu vhodného do AZ a k recyklaci - nákup nového (sanace AZ, se souhlasem TDS)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</si>
  <si>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</si>
  <si>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173103</t>
  </si>
  <si>
    <t>ZEMNÍ KRAJNICE A DOSYPÁVKY SE ZHUT DO 100% PS</t>
  </si>
  <si>
    <t>dosyp krajnice (zemina podmínečně vhodná, 100% PS) z mezideponie</t>
  </si>
  <si>
    <t>odměřeno ze ChPŘ 85 = 85,000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</si>
  <si>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</si>
  <si>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18222</t>
  </si>
  <si>
    <t>ROZPROSTŘENÍ ORNICE VE SVAHU V TL DO 0,15M</t>
  </si>
  <si>
    <t>ohumusování v tl. 0,15 m</t>
  </si>
  <si>
    <t>odměřeno ze situace 2867 = 2867,000 [A]</t>
  </si>
  <si>
    <t>Položka zahrnuje:
- nutné přemístění ornice z dočasných skládek vzdálených do 50m
- rozprostření ornice v předepsané tloušťce ve svahu přes 1:5
Položka nezahrnuje:
- x</t>
  </si>
  <si>
    <t>18241</t>
  </si>
  <si>
    <t>ZALOŽENÍ TRÁVNÍKU RUČNÍM VÝSEVEM</t>
  </si>
  <si>
    <t>osetí</t>
  </si>
  <si>
    <t>Položka zahrnuje:
- dodání předepsané travní směsi, její výsev na ornici, zalévání, první pokosení, to vše bez ohledu na sklon terénu
Položka nezahrnuje:
- x</t>
  </si>
  <si>
    <t>4</t>
  </si>
  <si>
    <t>Vodorovné konstrukce</t>
  </si>
  <si>
    <t>451314</t>
  </si>
  <si>
    <t>PODKLADNÍ A VÝPLŇOVÉ VRSTVY Z PROSTÉHO BETONU C25/30</t>
  </si>
  <si>
    <t>betonového lože lomové dlažby C25/30 XF3 tl. 0,10 m</t>
  </si>
  <si>
    <t>6*0,1 = 0,600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</si>
  <si>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</si>
  <si>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465922</t>
  </si>
  <si>
    <t>DLAŽBY Z BETONOVÝCH DLAŽDIC NA MC</t>
  </si>
  <si>
    <t>Odláždění vtoků a výtoků propustků z lomové dlažby tl. 0,15 m do betonového lože C25/30 XF3 tl. 0,10 m, vyspárování cementovou maltou MC25 XF4</t>
  </si>
  <si>
    <t>6 = 6,000 [A]</t>
  </si>
  <si>
    <t xml:space="preserve">Položka zahrnuje:
- úpravu podkladu
- zřízení spojovací vrstvy
- zřízení lože dlažby z předepsaného materiálu
- dodávku a uložení dlažby, ev. předlažby, do předepsaného tvaru z pohledové úpravy
- spárování, těsnění, tmelení a vyplnění spar případně s vyklínováním
- úprava povrchu pro odvedení srážkové vody
Položka nezahrnuje:
-  podklad pod dlažbu, vykazuje se samostatně položkami SD 45</t>
  </si>
  <si>
    <t>5</t>
  </si>
  <si>
    <t>Komunikace</t>
  </si>
  <si>
    <t>56330</t>
  </si>
  <si>
    <t>VOZOVKOVÉ VRSTVY ZE ŠTĚRKODRTI</t>
  </si>
  <si>
    <t>Doplnění materiálu pro recyklaci Štěrkodrť Šda 0/32 Ge (homogenizace a sanace krajů, se souhlasem TDS)</t>
  </si>
  <si>
    <t>odměřeno ze ChPŘ 147 = 147,000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</si>
  <si>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</si>
  <si>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56360</t>
  </si>
  <si>
    <t>A</t>
  </si>
  <si>
    <t>VOZOVKOVÉ VRSTVY Z RECYKLOVANÉHO MATERIÁLU</t>
  </si>
  <si>
    <t>nezpevněné sjezdy dosypání R-materiálu z SO102 tl. 0,15 m</t>
  </si>
  <si>
    <t>odměřeno ze situace 14 = 14,000 [A]</t>
  </si>
  <si>
    <t>Položka zahrnuje:
- dodání recyklátu v požadované kvalitě
- očištění podkladu
- uložení recyklátu dle předepsaného technologického předpisu, zhutnění vrstvy v předepsané tloušťce
- zřízení vrstvy bez rozlišení šířky, pokládání vrstvy po etapách, včetně pracovních spar a spojů
- úpravu napojení, ukončení 
Položka nezahrnuje:
- postřiky, nátěry</t>
  </si>
  <si>
    <t>B</t>
  </si>
  <si>
    <t>Doplnění materiálu pro recyklaci R-mat z výzisku SO 102 (homogenizace a sanace krajů, se souhlasem TDS)</t>
  </si>
  <si>
    <t>odměřeno ze ChPŘ 109 = 109,000 [A]</t>
  </si>
  <si>
    <t>567544</t>
  </si>
  <si>
    <t>VRST PRO OBNOVU A OPR RECYK ZA STUD CEM A ASF EM TL DO 200MM</t>
  </si>
  <si>
    <t>Rozfrézování konstrukce vozovky na hloubku 0,20 m, urovnání/reprofilování a provedení recyklace RS CA 0/63 za studena na místě v tl. 0,20 m se zhutněním pojivo dle ITT, včetně předrcení v mobilním drtiči</t>
  </si>
  <si>
    <t>odměřeno ze ChPŘ 5983 = 5983,000 [A]</t>
  </si>
  <si>
    <t>Položka zahrnuje:
- dodání materiálů předepsaných pro recyklaci za studena
- provedení recyklace dle předepsaného technologického předpisu, zhutnění vrstvy v předepsané tloušťce
- zřízení vrstvy bez rozlišení šířky, pokládání vrstvy po etapách
- úpravu napojení, ukončení
Položka nezahrnuje:
- postřiky, nátěry</t>
  </si>
  <si>
    <t>56960</t>
  </si>
  <si>
    <t>ZPEVNĚNÍ KRAJNIC Z RECYKLOVANÉHO MATERIÁLU</t>
  </si>
  <si>
    <t xml:space="preserve">nezpevněné krajnice R-mat z SO102  tl. 0,15 m</t>
  </si>
  <si>
    <t>odměřeno ze ChPŘ 140 = 140,000 [A]</t>
  </si>
  <si>
    <t>Položka zahrnuje:
- dodání recyklátu předepsané kvality a zrnitosti
- očištění podkladu
- uložení recyklátu dle předepsaného technologického předpisu, zhutnění vrstvy v předepsané tloušťce
- zřízení vrstvy bez rozlišení šířky, pokládání vrstvy po etapách,
Položka nezahrnuje:
- postřiky, nátěry</t>
  </si>
  <si>
    <t>572123</t>
  </si>
  <si>
    <t>INFILTRAČNÍ POSTŘIK Z EMULZE DO 1,0KG/M2</t>
  </si>
  <si>
    <t>Infiltrační postřik PS-C 0,60 kg/m2</t>
  </si>
  <si>
    <t>5824 = 5824,000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</si>
  <si>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</si>
  <si>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572213</t>
  </si>
  <si>
    <t>SPOJOVACÍ POSTŘIK Z EMULZE DO 0,5KG/M2</t>
  </si>
  <si>
    <t>spojovací postřik PS-C 0,40 kg/m2</t>
  </si>
  <si>
    <t>5776 = 5776,000 [A]</t>
  </si>
  <si>
    <t>57475</t>
  </si>
  <si>
    <t>VOZOVKOVÉ VÝZTUŽNÉ VRSTVY Z GEOMŘÍŽOVINY</t>
  </si>
  <si>
    <t>Skelná geomříž s tahovou pevností 100/100 kN se samolepícím podkladem, velikost ok 25/25 mm s polymerním potahem dle TP 115 a TP 147, šířka role 2 m, vhodná pro krytí 40 mm</t>
  </si>
  <si>
    <t>3636 = 3636,000 [A]</t>
  </si>
  <si>
    <t>Položka zahrnuje:
- dodání geomříže v požadované kvalitě a v množství včetně přesahů (přesahy započteny v jednotkové ceně)
- očištění podkladu
- pokládka geomříže dle předepsaného technologického předpisu
Položka nezahrnuje:
- x</t>
  </si>
  <si>
    <t>574A34</t>
  </si>
  <si>
    <t>ASFALTOVÝ BETON PRO OBRUSNÉ VRSTVY ACO 11+ TL. 40MM</t>
  </si>
  <si>
    <t>asfaltový beton pro obrusnou vrstvu ACO 11+ 50/70 tl. 40 mm</t>
  </si>
  <si>
    <t>odměřeno ze situace 5776 = 5776,000 [A]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</si>
  <si>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</si>
  <si>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574E66</t>
  </si>
  <si>
    <t>ASFALTOVÝ BETON PRO PODKLADNÍ VRSTVY ACP 16+, 16S TL. 70MM</t>
  </si>
  <si>
    <t>asfaltový beton pro podkladní vrstvu ACP 16+ 50/70 tl. 70 mm</t>
  </si>
  <si>
    <t>odměřeno ze situace 5824 = 5824,000 [A]</t>
  </si>
  <si>
    <t>6</t>
  </si>
  <si>
    <t>Úpravy povrchů, podlahy, výplně otvorů</t>
  </si>
  <si>
    <t>626113</t>
  </si>
  <si>
    <t>REPROFILACE PODHLEDŮ, SVISLÝCH PLOCH SANAČNÍ MALTOU JEDNOVRST TL 30MM</t>
  </si>
  <si>
    <t>Oprava říms stávajících propustků, sanace vhodnou cementovou stěrkou (dle skutečně zjištěného stavu, se souhlasem TDS)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</si>
  <si>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</si>
  <si>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8</t>
  </si>
  <si>
    <t>Potrubí</t>
  </si>
  <si>
    <t>89921</t>
  </si>
  <si>
    <t>VÝŠKOVÁ ÚPRAVA POKLOPŮ</t>
  </si>
  <si>
    <t>Výšková úprava poklopů</t>
  </si>
  <si>
    <t>Položka zahrnuje:
- všechny nutné práce a materiály pro zvýšení nebo snížení zařízení (včetně nutné úpravy stávajícího povrchu vozovky nebo chodníku)
Položka nezahrnuje:
- x</t>
  </si>
  <si>
    <t>89923</t>
  </si>
  <si>
    <t>VÝŠKOVÁ ÚPRAVA KRYCÍCH HRNCŮ</t>
  </si>
  <si>
    <t>Výšková úprava hrnců</t>
  </si>
  <si>
    <t>5 = 5,000 [A]</t>
  </si>
  <si>
    <t>91228</t>
  </si>
  <si>
    <t>SMĚROVÉ SLOUPKY Z PLAST HMOT VČETNĚ ODRAZNÉHO PÁSKU</t>
  </si>
  <si>
    <t>Směrové sloupky bílé Z11a,b</t>
  </si>
  <si>
    <t>91 = 91,000 [A]</t>
  </si>
  <si>
    <t>Položka zahrnuje:
- dodání a osazení sloupku včetně nutných zemních prací
- vnitrostaveništní a mimostaveništní doprava
- odrazky plastové nebo z retroreflexní fólie
Položka nezahrnuje:
- x</t>
  </si>
  <si>
    <t>914131</t>
  </si>
  <si>
    <t>DOPRAVNÍ ZNAČKY ZÁKLADNÍ VELIKOSTI OCELOVÉ TŘ RA2 - DODÁVKA A MONTÁŽ</t>
  </si>
  <si>
    <t>SDZ - nové</t>
  </si>
  <si>
    <t>P2 1 = 1,000 [A]_x000d_
P3 1 = 1,000 [B]_x000d_
P4 1 = 1,000 [C]_x000d_
E2b 2 = 2,000 [D]_x000d_
IS4b 1 = 1,000 [E]_x000d_
Mezisoučet = 6,000 [F]</t>
  </si>
  <si>
    <t>Položka zahrnuje:
- dodávku a montáž značek v požadovaném provedení
Položka nezahrnuje:
- x</t>
  </si>
  <si>
    <t>914921</t>
  </si>
  <si>
    <t>SLOUPKY A STOJKY DOPRAVNÍCH ZNAČEK Z OCEL TRUBEK DO PATKY - DODÁVKA A MONTÁŽ</t>
  </si>
  <si>
    <t>Sloupky SDZ</t>
  </si>
  <si>
    <t>4 = 4,000 [A]</t>
  </si>
  <si>
    <t>Položka zahrnuje:
- sloupky
- upevňovací zařízení
- osazení (betonová patka, zemní práce)
Položka nezahrnuje:
- x</t>
  </si>
  <si>
    <t>915111</t>
  </si>
  <si>
    <t>VODOROVNÉ DOPRAVNÍ ZNAČENÍ BARVOU HLADKÉ - DODÁVKA A POKLÁDKA</t>
  </si>
  <si>
    <t>VDZ - nástřik</t>
  </si>
  <si>
    <t>V4 (0,125) 247 = 247,000 [A]</t>
  </si>
  <si>
    <t>Položka zahrnuje:
- dodání a pokládku nátěrového materiálu
- předznačení a reflexní úpravu
Položka nezahrnuje:
- x
Způsob měření:
- měří se pouze natíraná plocha</t>
  </si>
  <si>
    <t>915231</t>
  </si>
  <si>
    <t>VODOR DOPRAV ZNAČ PLASTEM PROFIL ZVUČÍCÍ - DOD A POKLÁDKA</t>
  </si>
  <si>
    <t>VDZ - plastem zvučící</t>
  </si>
  <si>
    <t>931324</t>
  </si>
  <si>
    <t>TĚSNĚNÍ DILATAČ SPAR ASF ZÁLIVKOU MODIFIK PRŮŘ DO 400MM2</t>
  </si>
  <si>
    <t>Položka zahrnuje:
- dodávku a osazení předepsaného materiálu
- očištění ploch spáry před úpravou
- očištění okolí spáry po úpravě
Položka nezahrnuje:
- těsnící profil</t>
  </si>
  <si>
    <t>11130 SEJMUTÍ DRNU 366*0,15*2,0" t/m3" = 109,800 [A]_x000d_
12373 ODKOP PRO AZ 1472*2,0" t/m3" = 2944,000 [B]_x000d_
12930 ČIŠTĚNÍ PŘÍKOPŮ 39*2,0" t/m3" = 78,000 [C]_x000d_
11332 ODSTR PODKL Z KAM NESTMEL 252*1,9" t/m3" = 478,800 [D]_x000d_
13273 ÚPRAVA PŘÍKOPŮ 24*2,0" t/m3" = 48,000 [E]_x000d_
Mezisoučet = 3658,600 [F]</t>
  </si>
  <si>
    <t>18222 ROZPROSTŘENÍ ORNICE 366*0,15 = 54,900 [A]</t>
  </si>
  <si>
    <t>odměřeno ze situace 366 = 366,000 [A]</t>
  </si>
  <si>
    <t>11332</t>
  </si>
  <si>
    <t>ODSTRANĚNÍ PODKLADŮ ZPEVNĚNÝCH PLOCH Z KAMENIVA NESTMELENÉHO</t>
  </si>
  <si>
    <t>Odstranění nestmelených podkladních vrstev vozovky v tl. cca 0,20 + odvoz na mezideponii (využití do recyklace, sanace AZ)</t>
  </si>
  <si>
    <t>odměřeno ze ChPŘ 1009 = 1009,000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</si>
  <si>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</si>
  <si>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Odstranění směsi zeminy a nestmelených podkladních vrstev vozovky + odvoz na skládku</t>
  </si>
  <si>
    <t>odměřeno ze ChPŘ 252 = 252,000 [A]</t>
  </si>
  <si>
    <t>11333</t>
  </si>
  <si>
    <t>ODSTRANĚNÍ PODKLADU ZPEVNĚNÝCH PLOCH S ASFALT POJIVEM</t>
  </si>
  <si>
    <t>Odstranění horních vrstev vozovky PM+nátěr v tl. cca 120 mm + odvoz na mezideponii (využití do recyklace, sanace AZ)</t>
  </si>
  <si>
    <t>odměřeno ze ChPŘ 578 = 578,000 [A]</t>
  </si>
  <si>
    <t>11352</t>
  </si>
  <si>
    <t>ODSTRANĚNÍ CHODNÍKOVÝCH A SILNIČNÍCH OBRUBNÍKŮ BETONOVÝCH</t>
  </si>
  <si>
    <t>odstranění poškozených obrub šířky 150 mm včetně betonového lože (dle skutečně zjištěného stavu, se souhlasem TDS)_x000d_
včetně odvozu, uložení na trvalou skládku a poplatku za likvidaci</t>
  </si>
  <si>
    <t>se souhlasem TDS 108 = 108,000 [A]</t>
  </si>
  <si>
    <t>11372</t>
  </si>
  <si>
    <t>FRÉZOVÁNÍ ZPEVNĚNÝCH PLOCH ASFALTOVÝCH</t>
  </si>
  <si>
    <t>frézování asfaltových vrstev v průměrné tl. 60 mm (rozmezí tl. 0 - 120 mm) + odvoz na mezideponii (využití do krajnic, sjezdů, recyklace)_x000d_
vyfrézovaný materiál je předmětem povinného odkupu zhotovitele</t>
  </si>
  <si>
    <t>odměřeno ze situace 296 = 296,000 [A]</t>
  </si>
  <si>
    <t>95 = 95,000 [A]</t>
  </si>
  <si>
    <t>Výkop pro AZ v tl. 0,30 - s odvozem na skládku (sanace AZ, se souhlasem TDS)_x000d_
(vč. viz TZ, ruční výkopy do vzdálenosti 1 metr od osy kabelu)</t>
  </si>
  <si>
    <t>odměřeno ze ChPŘ 1472 = 1472,000 [A]</t>
  </si>
  <si>
    <t>12573</t>
  </si>
  <si>
    <t>VYKOPÁVKY ZE ZEMNÍKŮ A SKLÁDEK TŘ. I</t>
  </si>
  <si>
    <t>ložné operace na mezideponii</t>
  </si>
  <si>
    <t>mat z nestmel. podkl. vrstev vozovky 1009 = 1009,000 [A]_x000d_
mat z vrstev vozovky PM 578 = 578,000 [B]_x000d_
výkop (přesun propustku) 6 = 6,000 [C]_x000d_
Mezisoučet = 1593,000 [D]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</si>
  <si>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</si>
  <si>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12930</t>
  </si>
  <si>
    <t>ČIŠTĚNÍ PŘÍKOPŮ OD NÁNOSU</t>
  </si>
  <si>
    <t>odměřeno ze situace 39 = 39,000 [A]</t>
  </si>
  <si>
    <t>12980</t>
  </si>
  <si>
    <t>ČIŠTĚNÍ ULIČNÍCH VPUSTÍ</t>
  </si>
  <si>
    <t>pročištění uličních vpustí_x000d_
včetně odvozu, uložení na trvalou skládku a poplatku za likvidaci</t>
  </si>
  <si>
    <t>9 = 9,000 [A]</t>
  </si>
  <si>
    <t>10 = 10,000 [A]</t>
  </si>
  <si>
    <t>13273</t>
  </si>
  <si>
    <t>HLOUBENÍ RÝH ŠÍŘ DO 2M PAŽ I NEPAŽ TŘ. I</t>
  </si>
  <si>
    <t>výkop (úprava příkopů) _x000d_
včetně odvozu, uložení na trvalou skládku</t>
  </si>
  <si>
    <t>odměřeno ze ChPŘ 24 = 24,000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</si>
  <si>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</si>
  <si>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výkop (přesun propustku) - na mezideponii</t>
  </si>
  <si>
    <t>odměřeno digitálně 6 = 6,000 [A]</t>
  </si>
  <si>
    <t>17120</t>
  </si>
  <si>
    <t>ULOŽENÍ SYPANINY DO NÁSYPŮ A NA SKLÁDKY BEZ ZHUTNĚNÍ</t>
  </si>
  <si>
    <t>Odstr. nestmel. podkl. vrstev vozovky 1009 = 1009,000 [A]_x000d_
výkop (přesun propustku) 6 = 6,000 [B]_x000d_
Mezisoučet = 1015,000 [C]</t>
  </si>
  <si>
    <t>AZ z vhodného materiálu - výzisk z mezideponie (sanace AZ, se souhlasem TDS)</t>
  </si>
  <si>
    <t>se souhlasem TDS 961 = 961,000 [A]</t>
  </si>
  <si>
    <t>AZ z vhodného materiálu - nově nakoupený matreriál (sanace AZ, se souhlasem TDS)</t>
  </si>
  <si>
    <t>485 = 485,000 [A]</t>
  </si>
  <si>
    <t>odměřeno ze ChPŘ 19 = 19,000 [A]</t>
  </si>
  <si>
    <t>17411</t>
  </si>
  <si>
    <t>ZÁSYP JAM A RÝH ZEMINOU SE ZHUTNĚNÍM</t>
  </si>
  <si>
    <t>zásyp propustku - materiál z mezideponie</t>
  </si>
  <si>
    <t>odměřeno digitálně 4 = 4,000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</si>
  <si>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</si>
  <si>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ohumusování v tl. 0,15</t>
  </si>
  <si>
    <t>2</t>
  </si>
  <si>
    <t>Základy</t>
  </si>
  <si>
    <t>21263</t>
  </si>
  <si>
    <t xml:space="preserve">TRATIVODY KOMPLET  Z TRUB Z PLAST HM DN DO 150MM</t>
  </si>
  <si>
    <t>trativod s HDPE DN 110, SN 8</t>
  </si>
  <si>
    <t>odměřeno ze situace 360 = 360,000 [A]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</si>
  <si>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</si>
  <si>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289971</t>
  </si>
  <si>
    <t>OPLÁŠTĚNÍ (ZPEVNĚNÍ) Z GEOTEXTILIE</t>
  </si>
  <si>
    <t>geotextilie trativodu</t>
  </si>
  <si>
    <t>360 = 360,000 [A]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</si>
  <si>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</si>
  <si>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betonové lože tl. 0,15 m pro potrubí a betonové prahy 0,25 x 0,5 m - C 25/30 XF3</t>
  </si>
  <si>
    <t>45131A</t>
  </si>
  <si>
    <t>PODKLADNÍ A VÝPLŇOVÉ VRSTVY Z PROSTÉHO BETONU C20/25</t>
  </si>
  <si>
    <t>betonové lože C25/30 XF3 tl. 0,10 m_x000d_
pro odláždění vtoku a výtoku propustku z lomové dlažby</t>
  </si>
  <si>
    <t>4 "M2" * 0,1 = 0,400 [A]</t>
  </si>
  <si>
    <t>465512</t>
  </si>
  <si>
    <t>DLAŽBY Z LOMOVÉHO KAMENE NA MC</t>
  </si>
  <si>
    <t>Odláždění vtoku a výtoku propustku z lomové dlažby tl. 0,15 m do betonového lože C25/30 XF3 tl. 0,10 m, vyspárování cementovou maltou MC25 XF4</t>
  </si>
  <si>
    <t>4 "M2" * 0,15 = 0,600 [A]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</si>
  <si>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</si>
  <si>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465923</t>
  </si>
  <si>
    <t>PŘEDLÁŽDĚNÍ DLAŽBY Z BETON DLAŽDIC</t>
  </si>
  <si>
    <t>přeskládání dlažby</t>
  </si>
  <si>
    <t>odměřeno ze situace 281 = 281,000 [A]</t>
  </si>
  <si>
    <t xml:space="preserve">Položka zahrnuje:
- rozebrání stávající dlažby a pokládka dlažby ze stávajícího dlažebního materiálu (bez dodávky nového)
-  nezbytnou manipulaci s tímto materiálem (nakládání, doprava, složení, očištění)
- dodání a rozprostření materiálu pro lože a jeho tloušťku předepsanou dokumentací a pro předepsanou výplň spar
- nutné zemní práce (svahování, úpravu pláně a pod.)
Položka nezahrnuje:
-  podklad pod dlažbu, vykazuje se samostatně položkami SD 45</t>
  </si>
  <si>
    <t>Štěrkodrť Šda 0/32 Ge tl. 0,15 m</t>
  </si>
  <si>
    <t>odměřeno ze ChPŘ 704 = 704,000 [A]</t>
  </si>
  <si>
    <t>Štěrkodrť Šda 0/63 Ge tl. 0,15 m</t>
  </si>
  <si>
    <t>odměřeno ze ChPŘ 736 = 736,000 [A]</t>
  </si>
  <si>
    <t>odměřeno ze situace 11 = 11,000 [A]</t>
  </si>
  <si>
    <t>nezpevněné krajnice R-mat z SO102 tl. 0,15 m</t>
  </si>
  <si>
    <t>odměřeno ze ChPŘ 26 = 26,000 [A]</t>
  </si>
  <si>
    <t>4591 = 4591,000 [A]</t>
  </si>
  <si>
    <t>4615 = 4615,000 [A]</t>
  </si>
  <si>
    <t>odměřeno ze situace 4615 = 4615,000 [A]</t>
  </si>
  <si>
    <t>odměřeno ze situace 4591 = 4591,000 [A]</t>
  </si>
  <si>
    <t>81445</t>
  </si>
  <si>
    <t>R</t>
  </si>
  <si>
    <t>POTRUBÍ Z TRUB BETONOVÝCH DN DO 300MM</t>
  </si>
  <si>
    <t>přesun stávajícího potrubí DN300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</si>
  <si>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zkoušky vodotěsnosti a televizní prohlídku</t>
  </si>
  <si>
    <t>21 = 21,000 [A]</t>
  </si>
  <si>
    <t>89922</t>
  </si>
  <si>
    <t>VÝŠKOVÁ ÚPRAVA MŘÍŽÍ</t>
  </si>
  <si>
    <t>Výšková úprava mříží</t>
  </si>
  <si>
    <t>36 = 36,000 [A]</t>
  </si>
  <si>
    <t>899524</t>
  </si>
  <si>
    <t>OBETONOVÁNÍ POTRUBÍ Z PROSTÉHO BETONU DO C25/30</t>
  </si>
  <si>
    <t>obetonování potrubí tl. 0,10 m C 25/30 XF3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</si>
  <si>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</si>
  <si>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 = 8,000 [A]</t>
  </si>
  <si>
    <t>A6b 2 = 2,000 [A]_x000d_
P7 1 = 1,000 [B]_x000d_
P8 1 = 1,000 [C]_x000d_
P2 4 = 4,000 [D]_x000d_
E2b 4 = 4,000 [E]_x000d_
Mezisoučet = 12,000 [F]</t>
  </si>
  <si>
    <t>V4 (0,125) 112 = 112,000 [A]_x000d_
V12a (0,125) 7 = 7,000 [B]_x000d_
V13a (0,5/0,5) 44 = 44,000 [C]_x000d_
V10d (0,5/0,5/0,25) 17 = 17,000 [D]_x000d_
V2b (1,5/1,5/0,25) 13 = 13,000 [E]_x000d_
Mezisoučet = 193,000 [F]</t>
  </si>
  <si>
    <t>915221</t>
  </si>
  <si>
    <t>VODOR DOPRAV ZNAČ PLASTEM STRUKTURÁLNÍ NEHLUČNÉ - DOD A POKLÁDKA</t>
  </si>
  <si>
    <t>VDZ - plastem_x000d_
(nehlučný)</t>
  </si>
  <si>
    <t>917224</t>
  </si>
  <si>
    <t>SILNIČNÍ A CHODNÍKOVÉ OBRUBY Z BETONOVÝCH OBRUBNÍKŮ ŠÍŘ 150MM</t>
  </si>
  <si>
    <t>Nové silniční obruby šířky 150 mm, výšky 250 mm do betonového lože C 20/25n XF3 tl. 0,1 m</t>
  </si>
  <si>
    <t>73 = 73,000 [A]</t>
  </si>
  <si>
    <t>Položka zahrnuje:
- dodání a pokládku betonových obrubníků o rozměrech předepsaných zadávací dokumentací
- betonové lože i boční betonovou opěrku
Položka nezahrnuje:
- x</t>
  </si>
  <si>
    <t>Nové silniční obruby šířky 150 mm náběh lévý 150-250 mm do betonového lože C 20/25n XF3 tl. 0,1 m</t>
  </si>
  <si>
    <t>C</t>
  </si>
  <si>
    <t>Nové silniční obruby šířky 150 mm náběh pravý 150-250 mm do betonového lože C 20/25n XF3 tl. 0,1 m</t>
  </si>
  <si>
    <t>D</t>
  </si>
  <si>
    <t>Nové silniční obruby šířky 150 mm, nájezdová 150 mm do betonového lože C 20/25n XF3 tl. 0,1 m</t>
  </si>
  <si>
    <t>37 = 37,000 [A]</t>
  </si>
  <si>
    <t>Dokup poškozených silničních obrub šířky 150 mm do betonového lože C 20/25n XF3 tl. 0,1 m (dle skutečně zjištěného stavu, se souhlasem TDS)</t>
  </si>
  <si>
    <t>108 = 108,000 [A]</t>
  </si>
  <si>
    <t>91781</t>
  </si>
  <si>
    <t>VÝŠKOVÁ ÚPRAVA OBRUBNÍKŮ BETONOVÝCH</t>
  </si>
  <si>
    <t>Očištění a znovuusazení vypadlých silničních obrub do betonového lože C 20/25n XF3 tl. 0,1 m (dle skutečně zjištěného stavu, se souhlasem TDS)</t>
  </si>
  <si>
    <t>173 = 173,000 [A]</t>
  </si>
  <si>
    <t>Položka zahrnuje:
- vytrhání, očištění, manipulaci
- nové betonové lože a osazení. 
Položka nezahrnuje:
- nutné doplnění novými obrubami se uvede v položkách 9172 až 9177</t>
  </si>
  <si>
    <t>935822</t>
  </si>
  <si>
    <t>ŽLABY A RIGOLY DLÁŽDĚNÉ Z KOSTEK VELKÝCH DO BETONU TL 100MM</t>
  </si>
  <si>
    <t>Žlab ze žulových kostek 100/100 do betonového lože C25/30 XF3 tl. 0,10 m, vyspárování cementovou maltou MC25 XF4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</si>
  <si>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</si>
  <si>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93808</t>
  </si>
  <si>
    <t>OČIŠTĚNÍ VOZOVEK ZAMETENÍM</t>
  </si>
  <si>
    <t>čištění vyfrézovaného povrchu</t>
  </si>
  <si>
    <t>110 = 110,000 [A]</t>
  </si>
  <si>
    <t>Položka zahrnuje:
- očištění předepsaným způsobem
- odklizení vzniklého odpadu
Položka nezahrnuje:
- x</t>
  </si>
  <si>
    <t>12273 ODKOP 113*2,0" t/m3" = 226,000 [A]</t>
  </si>
  <si>
    <t>18221 ROZPROSTŘENÍ ORNICE 57*0,1 = 5,700 [A]</t>
  </si>
  <si>
    <t>se souhlasem TDS 177 = 177,000 [A]</t>
  </si>
  <si>
    <t>12273</t>
  </si>
  <si>
    <t>ODKOPÁVKY A PROKOPÁVKY OBECNÉ TŘ. I</t>
  </si>
  <si>
    <t>výkop_x000d_
(vč. viz TZ, ruční výkopy do vzdálenosti 1 metr od osy kabelu)</t>
  </si>
  <si>
    <t>113 = 113,000 [A]</t>
  </si>
  <si>
    <t>17581</t>
  </si>
  <si>
    <t>OBSYP POTRUBÍ A OBJEKTŮ Z NAKUPOVANÝCH MATERIÁLŮ</t>
  </si>
  <si>
    <t>Obsyp trubky tl. 100 mm a drenážní vrstva kameniva 8/16 tl. 200 mm</t>
  </si>
  <si>
    <t>62 = 62,000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</si>
  <si>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</si>
  <si>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</si>
  <si>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</si>
  <si>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urovnání a přehutnění dna</t>
  </si>
  <si>
    <t>311 = 311,000 [A]</t>
  </si>
  <si>
    <t>Položka zahrnuje:
- úpravu pláně včetně vyrovnání výškových rozdílů. Míru zhutnění určuje projekt.
Položka nezahrnuje:
- x</t>
  </si>
  <si>
    <t>18221</t>
  </si>
  <si>
    <t>ROZPROSTŘENÍ ORNICE VE SVAHU V TL DO 0,10M</t>
  </si>
  <si>
    <t>ohumusování v tl. 0,10</t>
  </si>
  <si>
    <t>odměřeno ze situace 57 = 57,000 [A]</t>
  </si>
  <si>
    <t>184C1</t>
  </si>
  <si>
    <t>VYSAZOVÁNÍ KEŘŮ JEHLIČNATÝCH S BALEM VČETNĚ VÝKOPU JAMKY</t>
  </si>
  <si>
    <t>drobné keříkové rostliny bez rozsáhlého kořenového systému</t>
  </si>
  <si>
    <t>40 = 40,000 [A]</t>
  </si>
  <si>
    <t xml:space="preserve">Položka zahrnuje:
- dodávku projektem předepsaných  keřů
- hloubení jamek (min. rozměry pro keře 30/30/30cm) s event. výměnou půdy, s hnojením anorganickým hnojivem a přídavkem organického hnojiva min. 2kg pro keře, 
- zálivku
- kůly a pod.
- položka zahrnuje veškerý materiál, výrobky a polotovary, včetně mimostaveništní a vnitrostaveništní dopravy (rovněž přesuny), včetně naložení a složení, případně s uložením
Položka nezahrnuje:
- x</t>
  </si>
  <si>
    <t>211991</t>
  </si>
  <si>
    <t>OPLÁŠTĚNÍ ODVODŇOVACÍCH ŽEBER Z FÓLIE</t>
  </si>
  <si>
    <t>vodonepropustná folie</t>
  </si>
  <si>
    <t>375 = 375,000 [A]</t>
  </si>
  <si>
    <t>Položka zahrnuje:
- dodávku a uložení předepsané geotextilie včetně potřebných přesahů
- mimostaveništní a vnitrostaveništní dopravu 
Položka nezahrnuje:
- x
Způsob měření:
- přesahy se nezapočítávají do výměry</t>
  </si>
  <si>
    <t>Drenážní trubka DN 110 děrovaná SN8</t>
  </si>
  <si>
    <t>odměřeno ze situace 150 = 150,000 [A]</t>
  </si>
  <si>
    <t>45152</t>
  </si>
  <si>
    <t>PODKLADNÍ A VÝPLŇOVÉ VRSTVY Z KAMENIVA DRCENÉHO</t>
  </si>
  <si>
    <t>Filtrační vrstva kameniva tl. 200 mm propustnost po zkutnění k = 1x10-6 m/s</t>
  </si>
  <si>
    <t>odměřeno digitálně 62 = 62,000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</si>
  <si>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</si>
  <si>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odměřeno ze situace 177 = 177,000 [A]</t>
  </si>
  <si>
    <t>Podkladní a retenční vrstva ze štěrkodrti 16/32 tl. 270 mm</t>
  </si>
  <si>
    <t>odměřeno ze ChPŘ 74 = 74,000 [A]</t>
  </si>
  <si>
    <t>58222</t>
  </si>
  <si>
    <t>DLÁŽDĚNÉ KRYTY Z DROBNÝCH KOSTEK DO LOŽE Z MC</t>
  </si>
  <si>
    <t>Žulové kostky 100/100 do betonového lože C25/30 XF3 tl. 0,10 m, vyspárování cementovou maltou MC25 XF4</t>
  </si>
  <si>
    <t>odměřeno ze situace 30 = 30,000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</si>
  <si>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</si>
  <si>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58251</t>
  </si>
  <si>
    <t>DLÁŽDĚNÉ KRYTY Z BETONOVÝCH DLAŽDIC DO LOŽE Z KAMENIVA</t>
  </si>
  <si>
    <t>Betonová vodopropustná dlažba 200 x 200 mm (170 + spara 30 mm) tl. 80 mm - šedá_x000d_
vč. lože z drceného kameniva 2/4 tl. 40 mm_x000d_
vč. zásyp spár z drceného kameniva 4/8</t>
  </si>
  <si>
    <t>odměřeno ze situace 154 = 154,000 [A]</t>
  </si>
  <si>
    <t>Betonová vodopropustná dlažba 200 x 200 mm (170 + spara 30 mm) tl. 80 mm - červená_x000d_
vč. lože z drceného kameniva 2/4 tl. 40 mm_x000d_
vč. zásyp spár z drceného kameniva 4/8</t>
  </si>
  <si>
    <t>odměřeno ze situace 80 = 80,000 [A]</t>
  </si>
  <si>
    <t>894146</t>
  </si>
  <si>
    <t>ŠACHTY KANALIZAČNÍ Z BETON DÍLCŮ NA POTRUBÍ DN DO 400MM</t>
  </si>
  <si>
    <t>Betonová šachta kanalizace pro potrubí DN400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</si>
  <si>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</si>
  <si>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895822</t>
  </si>
  <si>
    <t>DRENÁŽNÍ ŠACHTICE KONTROLNÍ Z PLAST DÍLCŮ ŠK 80</t>
  </si>
  <si>
    <t>Plastová revizní šachta drenáže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</si>
  <si>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</si>
  <si>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89946</t>
  </si>
  <si>
    <t>VÝŘEZ, VÝSEK, ÚTES NA POTRUBÍ DN DO 400MM</t>
  </si>
  <si>
    <t>Zaříznutí stávajícího betonového potrubí DN400 a napojení do nové šachty</t>
  </si>
  <si>
    <t>Položka zahrnuje:
- zejména náklady na osekání trub na útesy, na vysekání otvorů pro zaústění, na obetonování útesu
- u výřezu a výseku náklady na ohlášení uzavírání vody, uzavření a otevření šoupat, vypuštění a napuštění vody, odvzdušnění potrubí a pod
Položka nezahrnuje:
- x</t>
  </si>
  <si>
    <t>IP11c 2 = 2,000 [A]</t>
  </si>
  <si>
    <t>917223</t>
  </si>
  <si>
    <t>SILNIČNÍ A CHODNÍKOVÉ OBRUBY Z BETONOVÝCH OBRUBNÍKŮ ŠÍŘ 100MM</t>
  </si>
  <si>
    <t>Betonová obruba šířky 100 mm do C20/25N XF3 v tl. min. 0,10 m</t>
  </si>
  <si>
    <t>odměřeno ze situace 216 = 216,000 [A]</t>
  </si>
  <si>
    <t>916112</t>
  </si>
  <si>
    <t>DOPRAV SVĚTLO VÝSTRAŽ SAMOSTATNÉ - MONTÁŽ S PŘESUNEM</t>
  </si>
  <si>
    <t>Výstražná světla typ 1 - etapa 1</t>
  </si>
  <si>
    <t>25 = 25,000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</si>
  <si>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- napájení z baterie včetně záložní baterie
Položka nezahrnuje:
- x</t>
  </si>
  <si>
    <t>Výstražná světla typ 1 - etapa 2</t>
  </si>
  <si>
    <t>916113</t>
  </si>
  <si>
    <t>DOPRAV SVĚTLO VÝSTRAŽ SAMOSTATNÉ - DEMONTÁŽ</t>
  </si>
  <si>
    <t>916119</t>
  </si>
  <si>
    <t>DOPRAV SVĚTLO VÝSTRAŽ SAMOSTATNÉ - NÁJEMNÉ</t>
  </si>
  <si>
    <t>Položka zahrnuje:
- sazbu za pronájem zařízení
Položka nezahrnuje:
- x
Způsob měření:
- součin počtu zařízení a počtu dní použití.</t>
  </si>
  <si>
    <t>916722</t>
  </si>
  <si>
    <t>UPEVŇOVACÍ KONSTR - PODKLADNÍ DESKA OD 28KG - MONTÁŽ S PŘESUNEM</t>
  </si>
  <si>
    <t>Podstavec dočasného SDZ - etapa 1</t>
  </si>
  <si>
    <t>65 = 65,000 [A]</t>
  </si>
  <si>
    <t>Položka zahrnuje:
- přemístění zařízení z dočasné skládky a jeho osazení a montáž na místě určeném projektem
- údržbu po celou dobu trvání funkce
- náhradu zničených nebo ztracených kusů
- nutnou opravu poškozených částí
Položka nezahrnuje:
- x</t>
  </si>
  <si>
    <t>Podstavec dočasného SDZ - etapa 2</t>
  </si>
  <si>
    <t>56 = 56,000 [A]</t>
  </si>
  <si>
    <t>916723</t>
  </si>
  <si>
    <t>UPEVŇOVACÍ KONSTR - PODKLADNÍ DESKA OD 28KG - DEMONTÁŽ</t>
  </si>
  <si>
    <t>916729</t>
  </si>
  <si>
    <t>UPEVŇOVACÍ KONSTR - PODKL DESKA OD 28KG - NÁJEMNÉ</t>
  </si>
  <si>
    <t>916G32</t>
  </si>
  <si>
    <t>PŘENOSNÉ DOPRAVNÍ ZNAČKY ZÁKLADNÍ VEL OCEL TŘ RA2 - MONTÁŽ S PŘESUNEM</t>
  </si>
  <si>
    <t>Dočasné SDZ - etapa 1</t>
  </si>
  <si>
    <t>8 = 8,000 [A]_x000d_
 3 = 3,000 [B]_x000d_
 5 = 5,000 [C]_x000d_
 3 = 3,000 [D]_x000d_
 7 = 7,000 [E]_x000d_
 7 = 7,000 [F]_x000d_
 7 = 7,000 [G]_x000d_
 13 = 13,000 [H]_x000d_
 10 = 10,000 [I]_x000d_
Mezisoučet = 63,000 [J]</t>
  </si>
  <si>
    <t>Položka zahrnuje:
- dopravu demontované značky z dočasné skládky 
- osazení a montáž značky na místě určeném projektem 
- nutnou opravu poškozených částí 
Položka nezahrnuje:
- dodávku značky</t>
  </si>
  <si>
    <t>Dočasné SDZ - etapa 2</t>
  </si>
  <si>
    <t>B1 2 = 2,000 [A]_x000d_
B24a 1 = 1,000 [B]_x000d_
B24b 1 = 1,000 [C]_x000d_
E12 4 = 4,000 [D]_x000d_
IP22 7 = 7,000 [E]_x000d_
IS11a 7 = 7,000 [F]_x000d_
IS11b 8 = 8,000 [G]_x000d_
IS11c 12 = 12,000 [H]_x000d_
Z2 4 = 4,000 [I]_x000d_
Z4a/b 10 = 10,000 [J]_x000d_
Mezisoučet = 56,000 [K]</t>
  </si>
  <si>
    <t>916G33</t>
  </si>
  <si>
    <t>PŘENOSNÉ DOPRAVNÍ ZNAČKY ZÁKLADNÍ VEL OCEL TŘ RA2 - DEMONTÁŽ S PŘESUN</t>
  </si>
  <si>
    <t>916G39</t>
  </si>
  <si>
    <t>PŘENOSNÉ DOPRAVNÍ ZNAČKY ZÁKLADNÍ VELIKOSTI OCELOVÉ TŘ RA2 - NÁJEM</t>
  </si>
  <si>
    <t>Položka zahrnuje:
- sazbu za pronájem přenosných dopravních značek a zařízení
Položka nezahrnuje:
- x
Způsob měření:
- součin počtu značek a počtu dní použití</t>
  </si>
  <si>
    <t>916K12</t>
  </si>
  <si>
    <t>SLOUPKY PŘENOSNÝCH DOPRAVNÍCH ZNAČEK Z OCEL TRUBEK - MONTÁŽ S PŘESUNEM</t>
  </si>
  <si>
    <t>Sloupky dočasného SDZ - etapa 1</t>
  </si>
  <si>
    <t>Položka zahrnuje:
- dopravu demontovaného zařízení z dočasné skládky
- osazení (betonová patka, zemní práce)
- montáž zařízení na místě určeném projektem
- nutnou opravu poškozených částí
Položka nezahrnuje:
- dodávku sloupku, stojky a upevňovacího zařízení</t>
  </si>
  <si>
    <t>Sloupky dočasného SDZ - etapa 2</t>
  </si>
  <si>
    <t>916K13</t>
  </si>
  <si>
    <t>SLOUPKY PŘENOSNÝCH DOPRAVNÍCH ZNAČ Z OCEL TRUBEK - DEMONTÁŽ S PŘESUNEM</t>
  </si>
  <si>
    <t>916K19</t>
  </si>
  <si>
    <t>SLOUPKY PŘENOSNÝCH DOPRAVNÍCH ZNAČEK Z OCELOVÝCH TRUBEK - NÁJEMNÉ</t>
  </si>
  <si>
    <t>Položka zahrnuje:
- sazbu za pronájem dopravních značek a zařízení
Položka nezahrnuje:
- x
Způsob měření:
- součin počtu sloupků a počtu dní použití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</si>
</sst>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9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7" applyFill="1" applyBorder="1">
      <alignment horizontal="left" vertical="center" wrapText="1"/>
    </xf>
    <xf numFmtId="0" fontId="6" fillId="2" borderId="0" xfId="7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7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StavbaRozpocetHeaderStyle" xfId="7"/>
    <cellStyle name="NadpisStrukturyStyle" xfId="8"/>
    <cellStyle name="StavebniDilStyle" xfId="9"/>
    <cellStyle name="NormalBold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41300" cy="2413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5"/>
  <cols>
    <col min="1" max="1" width="7.089844" bestFit="1" customWidth="1"/>
    <col min="2" max="2" width="123.7266" customWidth="1"/>
    <col min="3" max="3" width="18.54297" customWidth="1"/>
    <col min="4" max="4" width="18.54297" customWidth="1"/>
    <col min="5" max="5" width="18.54297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SUM(C10:C15)</f>
        <v>0</v>
      </c>
      <c r="D6" s="3"/>
      <c r="E6" s="3"/>
    </row>
    <row r="7">
      <c r="A7" s="3"/>
      <c r="B7" s="5" t="s">
        <v>5</v>
      </c>
      <c r="C7" s="6">
        <f>SUM(E10:E15)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'SO 000'!I3</f>
        <v>0</v>
      </c>
      <c r="D10" s="9">
        <f>SUMIFS('SO 000'!O:O,'SO 000'!A:A,"P")</f>
        <v>0</v>
      </c>
      <c r="E10" s="9">
        <f>C10+D10</f>
        <v>0</v>
      </c>
    </row>
    <row r="11">
      <c r="A11" s="8" t="s">
        <v>13</v>
      </c>
      <c r="B11" s="8" t="s">
        <v>14</v>
      </c>
      <c r="C11" s="9">
        <f>'SO 020'!I3</f>
        <v>0</v>
      </c>
      <c r="D11" s="9">
        <f>SUMIFS('SO 020'!O:O,'SO 020'!A:A,"P")</f>
        <v>0</v>
      </c>
      <c r="E11" s="9">
        <f>C11+D11</f>
        <v>0</v>
      </c>
    </row>
    <row r="12">
      <c r="A12" s="8" t="s">
        <v>15</v>
      </c>
      <c r="B12" s="8" t="s">
        <v>16</v>
      </c>
      <c r="C12" s="9">
        <f>'SO 101'!I3</f>
        <v>0</v>
      </c>
      <c r="D12" s="9">
        <f>SUMIFS('SO 101'!O:O,'SO 101'!A:A,"P")</f>
        <v>0</v>
      </c>
      <c r="E12" s="9">
        <f>C12+D12</f>
        <v>0</v>
      </c>
    </row>
    <row r="13">
      <c r="A13" s="8" t="s">
        <v>17</v>
      </c>
      <c r="B13" s="8" t="s">
        <v>18</v>
      </c>
      <c r="C13" s="9">
        <f>'SO 102'!I3</f>
        <v>0</v>
      </c>
      <c r="D13" s="9">
        <f>SUMIFS('SO 102'!O:O,'SO 102'!A:A,"P")</f>
        <v>0</v>
      </c>
      <c r="E13" s="9">
        <f>C13+D13</f>
        <v>0</v>
      </c>
    </row>
    <row r="14">
      <c r="A14" s="8" t="s">
        <v>19</v>
      </c>
      <c r="B14" s="8" t="s">
        <v>20</v>
      </c>
      <c r="C14" s="9">
        <f>'SO 120'!I3</f>
        <v>0</v>
      </c>
      <c r="D14" s="9">
        <f>SUMIFS('SO 120'!O:O,'SO 120'!A:A,"P")</f>
        <v>0</v>
      </c>
      <c r="E14" s="9">
        <f>C14+D14</f>
        <v>0</v>
      </c>
    </row>
    <row r="15">
      <c r="A15" s="8" t="s">
        <v>21</v>
      </c>
      <c r="B15" s="8" t="s">
        <v>22</v>
      </c>
      <c r="C15" s="9">
        <f>'SO 180'!I3</f>
        <v>0</v>
      </c>
      <c r="D15" s="9">
        <f>SUMIFS('SO 180'!O:O,'SO 180'!A:A,"P")</f>
        <v>0</v>
      </c>
      <c r="E15" s="9">
        <f>C15+D15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4.54297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23</v>
      </c>
      <c r="F2" s="15"/>
      <c r="G2" s="15"/>
      <c r="H2" s="15"/>
      <c r="I2" s="15"/>
      <c r="J2" s="17"/>
    </row>
    <row r="3">
      <c r="A3" s="3" t="s">
        <v>24</v>
      </c>
      <c r="B3" s="18" t="s">
        <v>25</v>
      </c>
      <c r="C3" s="19" t="s">
        <v>26</v>
      </c>
      <c r="D3" s="20"/>
      <c r="E3" s="21" t="s">
        <v>27</v>
      </c>
      <c r="F3" s="15"/>
      <c r="G3" s="15"/>
      <c r="H3" s="22" t="s">
        <v>11</v>
      </c>
      <c r="I3" s="23">
        <f>SUMIFS(I8:I44,A8:A44,"SD")</f>
        <v>0</v>
      </c>
      <c r="J3" s="17"/>
      <c r="O3">
        <v>0</v>
      </c>
      <c r="P3">
        <v>2</v>
      </c>
    </row>
    <row r="4">
      <c r="A4" s="3" t="s">
        <v>28</v>
      </c>
      <c r="B4" s="18" t="s">
        <v>29</v>
      </c>
      <c r="C4" s="19" t="s">
        <v>11</v>
      </c>
      <c r="D4" s="20"/>
      <c r="E4" s="21" t="s">
        <v>12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30</v>
      </c>
      <c r="B5" s="25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/>
      <c r="J5" s="26" t="s">
        <v>38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39</v>
      </c>
      <c r="I6" s="7" t="s">
        <v>40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41</v>
      </c>
      <c r="B8" s="30"/>
      <c r="C8" s="31" t="s">
        <v>42</v>
      </c>
      <c r="D8" s="32"/>
      <c r="E8" s="29" t="s">
        <v>43</v>
      </c>
      <c r="F8" s="32"/>
      <c r="G8" s="32"/>
      <c r="H8" s="32"/>
      <c r="I8" s="33">
        <f>SUMIFS(I9:I44,A9:A44,"P")</f>
        <v>0</v>
      </c>
      <c r="J8" s="34"/>
    </row>
    <row r="9">
      <c r="A9" s="35" t="s">
        <v>44</v>
      </c>
      <c r="B9" s="35">
        <v>1</v>
      </c>
      <c r="C9" s="36" t="s">
        <v>45</v>
      </c>
      <c r="D9" s="35" t="s">
        <v>46</v>
      </c>
      <c r="E9" s="37" t="s">
        <v>47</v>
      </c>
      <c r="F9" s="38" t="s">
        <v>48</v>
      </c>
      <c r="G9" s="39">
        <v>2000000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 ht="130.5">
      <c r="A10" s="35" t="s">
        <v>49</v>
      </c>
      <c r="B10" s="42"/>
      <c r="C10" s="43"/>
      <c r="D10" s="43"/>
      <c r="E10" s="37" t="s">
        <v>50</v>
      </c>
      <c r="F10" s="43"/>
      <c r="G10" s="43"/>
      <c r="H10" s="43"/>
      <c r="I10" s="43"/>
      <c r="J10" s="44"/>
    </row>
    <row r="11">
      <c r="A11" s="35" t="s">
        <v>51</v>
      </c>
      <c r="B11" s="42"/>
      <c r="C11" s="43"/>
      <c r="D11" s="43"/>
      <c r="E11" s="45" t="s">
        <v>52</v>
      </c>
      <c r="F11" s="43"/>
      <c r="G11" s="43"/>
      <c r="H11" s="43"/>
      <c r="I11" s="43"/>
      <c r="J11" s="44"/>
    </row>
    <row r="12" ht="29">
      <c r="A12" s="35" t="s">
        <v>53</v>
      </c>
      <c r="B12" s="42"/>
      <c r="C12" s="43"/>
      <c r="D12" s="43"/>
      <c r="E12" s="37" t="s">
        <v>54</v>
      </c>
      <c r="F12" s="43"/>
      <c r="G12" s="43"/>
      <c r="H12" s="43"/>
      <c r="I12" s="43"/>
      <c r="J12" s="44"/>
    </row>
    <row r="13">
      <c r="A13" s="35" t="s">
        <v>44</v>
      </c>
      <c r="B13" s="35">
        <v>2</v>
      </c>
      <c r="C13" s="36" t="s">
        <v>55</v>
      </c>
      <c r="D13" s="35" t="s">
        <v>46</v>
      </c>
      <c r="E13" s="37" t="s">
        <v>56</v>
      </c>
      <c r="F13" s="38" t="s">
        <v>57</v>
      </c>
      <c r="G13" s="39">
        <v>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49</v>
      </c>
      <c r="B14" s="42"/>
      <c r="C14" s="43"/>
      <c r="D14" s="43"/>
      <c r="E14" s="37" t="s">
        <v>58</v>
      </c>
      <c r="F14" s="43"/>
      <c r="G14" s="43"/>
      <c r="H14" s="43"/>
      <c r="I14" s="43"/>
      <c r="J14" s="44"/>
    </row>
    <row r="15">
      <c r="A15" s="35" t="s">
        <v>51</v>
      </c>
      <c r="B15" s="42"/>
      <c r="C15" s="43"/>
      <c r="D15" s="43"/>
      <c r="E15" s="45" t="s">
        <v>59</v>
      </c>
      <c r="F15" s="43"/>
      <c r="G15" s="43"/>
      <c r="H15" s="43"/>
      <c r="I15" s="43"/>
      <c r="J15" s="44"/>
    </row>
    <row r="16" ht="58">
      <c r="A16" s="35" t="s">
        <v>53</v>
      </c>
      <c r="B16" s="42"/>
      <c r="C16" s="43"/>
      <c r="D16" s="43"/>
      <c r="E16" s="37" t="s">
        <v>60</v>
      </c>
      <c r="F16" s="43"/>
      <c r="G16" s="43"/>
      <c r="H16" s="43"/>
      <c r="I16" s="43"/>
      <c r="J16" s="44"/>
    </row>
    <row r="17">
      <c r="A17" s="35" t="s">
        <v>44</v>
      </c>
      <c r="B17" s="35">
        <v>3</v>
      </c>
      <c r="C17" s="36" t="s">
        <v>61</v>
      </c>
      <c r="D17" s="35" t="s">
        <v>46</v>
      </c>
      <c r="E17" s="37" t="s">
        <v>62</v>
      </c>
      <c r="F17" s="38" t="s">
        <v>57</v>
      </c>
      <c r="G17" s="39">
        <v>1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 ht="29">
      <c r="A18" s="35" t="s">
        <v>49</v>
      </c>
      <c r="B18" s="42"/>
      <c r="C18" s="43"/>
      <c r="D18" s="43"/>
      <c r="E18" s="37" t="s">
        <v>63</v>
      </c>
      <c r="F18" s="43"/>
      <c r="G18" s="43"/>
      <c r="H18" s="43"/>
      <c r="I18" s="43"/>
      <c r="J18" s="44"/>
    </row>
    <row r="19">
      <c r="A19" s="35" t="s">
        <v>51</v>
      </c>
      <c r="B19" s="42"/>
      <c r="C19" s="43"/>
      <c r="D19" s="43"/>
      <c r="E19" s="45" t="s">
        <v>59</v>
      </c>
      <c r="F19" s="43"/>
      <c r="G19" s="43"/>
      <c r="H19" s="43"/>
      <c r="I19" s="43"/>
      <c r="J19" s="44"/>
    </row>
    <row r="20" ht="58">
      <c r="A20" s="35" t="s">
        <v>53</v>
      </c>
      <c r="B20" s="42"/>
      <c r="C20" s="43"/>
      <c r="D20" s="43"/>
      <c r="E20" s="37" t="s">
        <v>64</v>
      </c>
      <c r="F20" s="43"/>
      <c r="G20" s="43"/>
      <c r="H20" s="43"/>
      <c r="I20" s="43"/>
      <c r="J20" s="44"/>
    </row>
    <row r="21">
      <c r="A21" s="35" t="s">
        <v>44</v>
      </c>
      <c r="B21" s="35">
        <v>4</v>
      </c>
      <c r="C21" s="36" t="s">
        <v>65</v>
      </c>
      <c r="D21" s="35" t="s">
        <v>46</v>
      </c>
      <c r="E21" s="37" t="s">
        <v>66</v>
      </c>
      <c r="F21" s="38" t="s">
        <v>57</v>
      </c>
      <c r="G21" s="39">
        <v>1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101.5">
      <c r="A22" s="35" t="s">
        <v>49</v>
      </c>
      <c r="B22" s="42"/>
      <c r="C22" s="43"/>
      <c r="D22" s="43"/>
      <c r="E22" s="37" t="s">
        <v>67</v>
      </c>
      <c r="F22" s="43"/>
      <c r="G22" s="43"/>
      <c r="H22" s="43"/>
      <c r="I22" s="43"/>
      <c r="J22" s="44"/>
    </row>
    <row r="23">
      <c r="A23" s="35" t="s">
        <v>51</v>
      </c>
      <c r="B23" s="42"/>
      <c r="C23" s="43"/>
      <c r="D23" s="43"/>
      <c r="E23" s="45" t="s">
        <v>59</v>
      </c>
      <c r="F23" s="43"/>
      <c r="G23" s="43"/>
      <c r="H23" s="43"/>
      <c r="I23" s="43"/>
      <c r="J23" s="44"/>
    </row>
    <row r="24" ht="58">
      <c r="A24" s="35" t="s">
        <v>53</v>
      </c>
      <c r="B24" s="42"/>
      <c r="C24" s="43"/>
      <c r="D24" s="43"/>
      <c r="E24" s="37" t="s">
        <v>68</v>
      </c>
      <c r="F24" s="43"/>
      <c r="G24" s="43"/>
      <c r="H24" s="43"/>
      <c r="I24" s="43"/>
      <c r="J24" s="44"/>
    </row>
    <row r="25">
      <c r="A25" s="35" t="s">
        <v>44</v>
      </c>
      <c r="B25" s="35">
        <v>5</v>
      </c>
      <c r="C25" s="36" t="s">
        <v>69</v>
      </c>
      <c r="D25" s="35" t="s">
        <v>46</v>
      </c>
      <c r="E25" s="37" t="s">
        <v>70</v>
      </c>
      <c r="F25" s="38" t="s">
        <v>57</v>
      </c>
      <c r="G25" s="39">
        <v>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49</v>
      </c>
      <c r="B26" s="42"/>
      <c r="C26" s="43"/>
      <c r="D26" s="43"/>
      <c r="E26" s="37" t="s">
        <v>71</v>
      </c>
      <c r="F26" s="43"/>
      <c r="G26" s="43"/>
      <c r="H26" s="43"/>
      <c r="I26" s="43"/>
      <c r="J26" s="44"/>
    </row>
    <row r="27">
      <c r="A27" s="35" t="s">
        <v>51</v>
      </c>
      <c r="B27" s="42"/>
      <c r="C27" s="43"/>
      <c r="D27" s="43"/>
      <c r="E27" s="45" t="s">
        <v>59</v>
      </c>
      <c r="F27" s="43"/>
      <c r="G27" s="43"/>
      <c r="H27" s="43"/>
      <c r="I27" s="43"/>
      <c r="J27" s="44"/>
    </row>
    <row r="28" ht="58">
      <c r="A28" s="35" t="s">
        <v>53</v>
      </c>
      <c r="B28" s="42"/>
      <c r="C28" s="43"/>
      <c r="D28" s="43"/>
      <c r="E28" s="37" t="s">
        <v>64</v>
      </c>
      <c r="F28" s="43"/>
      <c r="G28" s="43"/>
      <c r="H28" s="43"/>
      <c r="I28" s="43"/>
      <c r="J28" s="44"/>
    </row>
    <row r="29">
      <c r="A29" s="35" t="s">
        <v>44</v>
      </c>
      <c r="B29" s="35">
        <v>6</v>
      </c>
      <c r="C29" s="36" t="s">
        <v>72</v>
      </c>
      <c r="D29" s="35" t="s">
        <v>46</v>
      </c>
      <c r="E29" s="37" t="s">
        <v>73</v>
      </c>
      <c r="F29" s="38" t="s">
        <v>57</v>
      </c>
      <c r="G29" s="39">
        <v>1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 ht="29">
      <c r="A30" s="35" t="s">
        <v>49</v>
      </c>
      <c r="B30" s="42"/>
      <c r="C30" s="43"/>
      <c r="D30" s="43"/>
      <c r="E30" s="37" t="s">
        <v>74</v>
      </c>
      <c r="F30" s="43"/>
      <c r="G30" s="43"/>
      <c r="H30" s="43"/>
      <c r="I30" s="43"/>
      <c r="J30" s="44"/>
    </row>
    <row r="31">
      <c r="A31" s="35" t="s">
        <v>51</v>
      </c>
      <c r="B31" s="42"/>
      <c r="C31" s="43"/>
      <c r="D31" s="43"/>
      <c r="E31" s="45" t="s">
        <v>59</v>
      </c>
      <c r="F31" s="43"/>
      <c r="G31" s="43"/>
      <c r="H31" s="43"/>
      <c r="I31" s="43"/>
      <c r="J31" s="44"/>
    </row>
    <row r="32" ht="29">
      <c r="A32" s="35" t="s">
        <v>53</v>
      </c>
      <c r="B32" s="42"/>
      <c r="C32" s="43"/>
      <c r="D32" s="43"/>
      <c r="E32" s="37" t="s">
        <v>75</v>
      </c>
      <c r="F32" s="43"/>
      <c r="G32" s="43"/>
      <c r="H32" s="43"/>
      <c r="I32" s="43"/>
      <c r="J32" s="44"/>
    </row>
    <row r="33">
      <c r="A33" s="35" t="s">
        <v>44</v>
      </c>
      <c r="B33" s="35">
        <v>7</v>
      </c>
      <c r="C33" s="36" t="s">
        <v>76</v>
      </c>
      <c r="D33" s="35" t="s">
        <v>46</v>
      </c>
      <c r="E33" s="37" t="s">
        <v>77</v>
      </c>
      <c r="F33" s="38" t="s">
        <v>57</v>
      </c>
      <c r="G33" s="39">
        <v>1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 ht="29">
      <c r="A34" s="35" t="s">
        <v>49</v>
      </c>
      <c r="B34" s="42"/>
      <c r="C34" s="43"/>
      <c r="D34" s="43"/>
      <c r="E34" s="37" t="s">
        <v>78</v>
      </c>
      <c r="F34" s="43"/>
      <c r="G34" s="43"/>
      <c r="H34" s="43"/>
      <c r="I34" s="43"/>
      <c r="J34" s="44"/>
    </row>
    <row r="35">
      <c r="A35" s="35" t="s">
        <v>51</v>
      </c>
      <c r="B35" s="42"/>
      <c r="C35" s="43"/>
      <c r="D35" s="43"/>
      <c r="E35" s="45" t="s">
        <v>59</v>
      </c>
      <c r="F35" s="43"/>
      <c r="G35" s="43"/>
      <c r="H35" s="43"/>
      <c r="I35" s="43"/>
      <c r="J35" s="44"/>
    </row>
    <row r="36" ht="130.5">
      <c r="A36" s="35" t="s">
        <v>53</v>
      </c>
      <c r="B36" s="42"/>
      <c r="C36" s="43"/>
      <c r="D36" s="43"/>
      <c r="E36" s="37" t="s">
        <v>79</v>
      </c>
      <c r="F36" s="43"/>
      <c r="G36" s="43"/>
      <c r="H36" s="43"/>
      <c r="I36" s="43"/>
      <c r="J36" s="44"/>
    </row>
    <row r="37">
      <c r="A37" s="35" t="s">
        <v>44</v>
      </c>
      <c r="B37" s="35">
        <v>8</v>
      </c>
      <c r="C37" s="36" t="s">
        <v>80</v>
      </c>
      <c r="D37" s="35" t="s">
        <v>46</v>
      </c>
      <c r="E37" s="37" t="s">
        <v>81</v>
      </c>
      <c r="F37" s="38" t="s">
        <v>57</v>
      </c>
      <c r="G37" s="39">
        <v>1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 ht="43.5">
      <c r="A38" s="35" t="s">
        <v>49</v>
      </c>
      <c r="B38" s="42"/>
      <c r="C38" s="43"/>
      <c r="D38" s="43"/>
      <c r="E38" s="37" t="s">
        <v>82</v>
      </c>
      <c r="F38" s="43"/>
      <c r="G38" s="43"/>
      <c r="H38" s="43"/>
      <c r="I38" s="43"/>
      <c r="J38" s="44"/>
    </row>
    <row r="39">
      <c r="A39" s="35" t="s">
        <v>51</v>
      </c>
      <c r="B39" s="42"/>
      <c r="C39" s="43"/>
      <c r="D39" s="43"/>
      <c r="E39" s="45" t="s">
        <v>83</v>
      </c>
      <c r="F39" s="43"/>
      <c r="G39" s="43"/>
      <c r="H39" s="43"/>
      <c r="I39" s="43"/>
      <c r="J39" s="44"/>
    </row>
    <row r="40" ht="130.5">
      <c r="A40" s="35" t="s">
        <v>53</v>
      </c>
      <c r="B40" s="42"/>
      <c r="C40" s="43"/>
      <c r="D40" s="43"/>
      <c r="E40" s="37" t="s">
        <v>84</v>
      </c>
      <c r="F40" s="43"/>
      <c r="G40" s="43"/>
      <c r="H40" s="43"/>
      <c r="I40" s="43"/>
      <c r="J40" s="44"/>
    </row>
    <row r="41">
      <c r="A41" s="35" t="s">
        <v>44</v>
      </c>
      <c r="B41" s="35">
        <v>9</v>
      </c>
      <c r="C41" s="36" t="s">
        <v>85</v>
      </c>
      <c r="D41" s="35" t="s">
        <v>46</v>
      </c>
      <c r="E41" s="37" t="s">
        <v>86</v>
      </c>
      <c r="F41" s="38" t="s">
        <v>57</v>
      </c>
      <c r="G41" s="39">
        <v>1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 ht="246.5">
      <c r="A42" s="35" t="s">
        <v>49</v>
      </c>
      <c r="B42" s="42"/>
      <c r="C42" s="43"/>
      <c r="D42" s="43"/>
      <c r="E42" s="37" t="s">
        <v>87</v>
      </c>
      <c r="F42" s="43"/>
      <c r="G42" s="43"/>
      <c r="H42" s="43"/>
      <c r="I42" s="43"/>
      <c r="J42" s="44"/>
    </row>
    <row r="43">
      <c r="A43" s="35" t="s">
        <v>51</v>
      </c>
      <c r="B43" s="42"/>
      <c r="C43" s="43"/>
      <c r="D43" s="43"/>
      <c r="E43" s="45" t="s">
        <v>59</v>
      </c>
      <c r="F43" s="43"/>
      <c r="G43" s="43"/>
      <c r="H43" s="43"/>
      <c r="I43" s="43"/>
      <c r="J43" s="44"/>
    </row>
    <row r="44" ht="72.5">
      <c r="A44" s="35" t="s">
        <v>53</v>
      </c>
      <c r="B44" s="46"/>
      <c r="C44" s="47"/>
      <c r="D44" s="47"/>
      <c r="E44" s="37" t="s">
        <v>88</v>
      </c>
      <c r="F44" s="47"/>
      <c r="G44" s="47"/>
      <c r="H44" s="47"/>
      <c r="I44" s="47"/>
      <c r="J4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4.54297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23</v>
      </c>
      <c r="F2" s="15"/>
      <c r="G2" s="15"/>
      <c r="H2" s="15"/>
      <c r="I2" s="15"/>
      <c r="J2" s="17"/>
    </row>
    <row r="3">
      <c r="A3" s="3" t="s">
        <v>24</v>
      </c>
      <c r="B3" s="18" t="s">
        <v>25</v>
      </c>
      <c r="C3" s="19" t="s">
        <v>26</v>
      </c>
      <c r="D3" s="20"/>
      <c r="E3" s="21" t="s">
        <v>27</v>
      </c>
      <c r="F3" s="15"/>
      <c r="G3" s="15"/>
      <c r="H3" s="22" t="s">
        <v>13</v>
      </c>
      <c r="I3" s="23">
        <f>SUMIFS(I8:I37,A8:A37,"SD")</f>
        <v>0</v>
      </c>
      <c r="J3" s="17"/>
      <c r="O3">
        <v>0</v>
      </c>
      <c r="P3">
        <v>2</v>
      </c>
    </row>
    <row r="4">
      <c r="A4" s="3" t="s">
        <v>28</v>
      </c>
      <c r="B4" s="18" t="s">
        <v>29</v>
      </c>
      <c r="C4" s="19" t="s">
        <v>13</v>
      </c>
      <c r="D4" s="20"/>
      <c r="E4" s="21" t="s">
        <v>14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30</v>
      </c>
      <c r="B5" s="25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/>
      <c r="J5" s="26" t="s">
        <v>38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39</v>
      </c>
      <c r="I6" s="7" t="s">
        <v>40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41</v>
      </c>
      <c r="B8" s="30"/>
      <c r="C8" s="31" t="s">
        <v>89</v>
      </c>
      <c r="D8" s="32"/>
      <c r="E8" s="29" t="s">
        <v>90</v>
      </c>
      <c r="F8" s="32"/>
      <c r="G8" s="32"/>
      <c r="H8" s="32"/>
      <c r="I8" s="33">
        <f>SUMIFS(I9:I24,A9:A24,"P")</f>
        <v>0</v>
      </c>
      <c r="J8" s="34"/>
    </row>
    <row r="9">
      <c r="A9" s="35" t="s">
        <v>44</v>
      </c>
      <c r="B9" s="35">
        <v>1</v>
      </c>
      <c r="C9" s="36" t="s">
        <v>91</v>
      </c>
      <c r="D9" s="35" t="s">
        <v>46</v>
      </c>
      <c r="E9" s="37" t="s">
        <v>92</v>
      </c>
      <c r="F9" s="38" t="s">
        <v>93</v>
      </c>
      <c r="G9" s="39">
        <v>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49</v>
      </c>
      <c r="B10" s="42"/>
      <c r="C10" s="43"/>
      <c r="D10" s="43"/>
      <c r="E10" s="37" t="s">
        <v>94</v>
      </c>
      <c r="F10" s="43"/>
      <c r="G10" s="43"/>
      <c r="H10" s="43"/>
      <c r="I10" s="43"/>
      <c r="J10" s="44"/>
    </row>
    <row r="11" ht="87">
      <c r="A11" s="35" t="s">
        <v>51</v>
      </c>
      <c r="B11" s="42"/>
      <c r="C11" s="43"/>
      <c r="D11" s="43"/>
      <c r="E11" s="45" t="s">
        <v>95</v>
      </c>
      <c r="F11" s="43"/>
      <c r="G11" s="43"/>
      <c r="H11" s="43"/>
      <c r="I11" s="43"/>
      <c r="J11" s="44"/>
    </row>
    <row r="12" ht="217.5">
      <c r="A12" s="35" t="s">
        <v>53</v>
      </c>
      <c r="B12" s="42"/>
      <c r="C12" s="43"/>
      <c r="D12" s="43"/>
      <c r="E12" s="37" t="s">
        <v>96</v>
      </c>
      <c r="F12" s="43"/>
      <c r="G12" s="43"/>
      <c r="H12" s="43"/>
      <c r="I12" s="43"/>
      <c r="J12" s="44"/>
    </row>
    <row r="13">
      <c r="A13" s="35" t="s">
        <v>44</v>
      </c>
      <c r="B13" s="35">
        <v>2</v>
      </c>
      <c r="C13" s="36" t="s">
        <v>97</v>
      </c>
      <c r="D13" s="35" t="s">
        <v>46</v>
      </c>
      <c r="E13" s="37" t="s">
        <v>98</v>
      </c>
      <c r="F13" s="38" t="s">
        <v>93</v>
      </c>
      <c r="G13" s="39">
        <v>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49</v>
      </c>
      <c r="B14" s="42"/>
      <c r="C14" s="43"/>
      <c r="D14" s="43"/>
      <c r="E14" s="37" t="s">
        <v>94</v>
      </c>
      <c r="F14" s="43"/>
      <c r="G14" s="43"/>
      <c r="H14" s="43"/>
      <c r="I14" s="43"/>
      <c r="J14" s="44"/>
    </row>
    <row r="15" ht="43.5">
      <c r="A15" s="35" t="s">
        <v>51</v>
      </c>
      <c r="B15" s="42"/>
      <c r="C15" s="43"/>
      <c r="D15" s="43"/>
      <c r="E15" s="45" t="s">
        <v>99</v>
      </c>
      <c r="F15" s="43"/>
      <c r="G15" s="43"/>
      <c r="H15" s="43"/>
      <c r="I15" s="43"/>
      <c r="J15" s="44"/>
    </row>
    <row r="16" ht="217.5">
      <c r="A16" s="35" t="s">
        <v>53</v>
      </c>
      <c r="B16" s="42"/>
      <c r="C16" s="43"/>
      <c r="D16" s="43"/>
      <c r="E16" s="37" t="s">
        <v>96</v>
      </c>
      <c r="F16" s="43"/>
      <c r="G16" s="43"/>
      <c r="H16" s="43"/>
      <c r="I16" s="43"/>
      <c r="J16" s="44"/>
    </row>
    <row r="17">
      <c r="A17" s="35" t="s">
        <v>44</v>
      </c>
      <c r="B17" s="35">
        <v>3</v>
      </c>
      <c r="C17" s="36" t="s">
        <v>100</v>
      </c>
      <c r="D17" s="35" t="s">
        <v>46</v>
      </c>
      <c r="E17" s="37" t="s">
        <v>101</v>
      </c>
      <c r="F17" s="38" t="s">
        <v>93</v>
      </c>
      <c r="G17" s="39">
        <v>5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49</v>
      </c>
      <c r="B18" s="42"/>
      <c r="C18" s="43"/>
      <c r="D18" s="43"/>
      <c r="E18" s="37" t="s">
        <v>94</v>
      </c>
      <c r="F18" s="43"/>
      <c r="G18" s="43"/>
      <c r="H18" s="43"/>
      <c r="I18" s="43"/>
      <c r="J18" s="44"/>
    </row>
    <row r="19" ht="87">
      <c r="A19" s="35" t="s">
        <v>51</v>
      </c>
      <c r="B19" s="42"/>
      <c r="C19" s="43"/>
      <c r="D19" s="43"/>
      <c r="E19" s="45" t="s">
        <v>102</v>
      </c>
      <c r="F19" s="43"/>
      <c r="G19" s="43"/>
      <c r="H19" s="43"/>
      <c r="I19" s="43"/>
      <c r="J19" s="44"/>
    </row>
    <row r="20" ht="217.5">
      <c r="A20" s="35" t="s">
        <v>53</v>
      </c>
      <c r="B20" s="42"/>
      <c r="C20" s="43"/>
      <c r="D20" s="43"/>
      <c r="E20" s="37" t="s">
        <v>96</v>
      </c>
      <c r="F20" s="43"/>
      <c r="G20" s="43"/>
      <c r="H20" s="43"/>
      <c r="I20" s="43"/>
      <c r="J20" s="44"/>
    </row>
    <row r="21">
      <c r="A21" s="35" t="s">
        <v>44</v>
      </c>
      <c r="B21" s="35">
        <v>4</v>
      </c>
      <c r="C21" s="36" t="s">
        <v>103</v>
      </c>
      <c r="D21" s="35" t="s">
        <v>46</v>
      </c>
      <c r="E21" s="37" t="s">
        <v>104</v>
      </c>
      <c r="F21" s="38" t="s">
        <v>105</v>
      </c>
      <c r="G21" s="39">
        <v>30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 ht="29">
      <c r="A22" s="35" t="s">
        <v>49</v>
      </c>
      <c r="B22" s="42"/>
      <c r="C22" s="43"/>
      <c r="D22" s="43"/>
      <c r="E22" s="37" t="s">
        <v>106</v>
      </c>
      <c r="F22" s="43"/>
      <c r="G22" s="43"/>
      <c r="H22" s="43"/>
      <c r="I22" s="43"/>
      <c r="J22" s="44"/>
    </row>
    <row r="23">
      <c r="A23" s="35" t="s">
        <v>51</v>
      </c>
      <c r="B23" s="42"/>
      <c r="C23" s="43"/>
      <c r="D23" s="43"/>
      <c r="E23" s="45" t="s">
        <v>107</v>
      </c>
      <c r="F23" s="43"/>
      <c r="G23" s="43"/>
      <c r="H23" s="43"/>
      <c r="I23" s="43"/>
      <c r="J23" s="44"/>
    </row>
    <row r="24" ht="87">
      <c r="A24" s="35" t="s">
        <v>53</v>
      </c>
      <c r="B24" s="42"/>
      <c r="C24" s="43"/>
      <c r="D24" s="43"/>
      <c r="E24" s="37" t="s">
        <v>108</v>
      </c>
      <c r="F24" s="43"/>
      <c r="G24" s="43"/>
      <c r="H24" s="43"/>
      <c r="I24" s="43"/>
      <c r="J24" s="44"/>
    </row>
    <row r="25">
      <c r="A25" s="29" t="s">
        <v>41</v>
      </c>
      <c r="B25" s="30"/>
      <c r="C25" s="31" t="s">
        <v>109</v>
      </c>
      <c r="D25" s="32"/>
      <c r="E25" s="29" t="s">
        <v>110</v>
      </c>
      <c r="F25" s="32"/>
      <c r="G25" s="32"/>
      <c r="H25" s="32"/>
      <c r="I25" s="33">
        <f>SUMIFS(I26:I37,A26:A37,"P")</f>
        <v>0</v>
      </c>
      <c r="J25" s="34"/>
    </row>
    <row r="26">
      <c r="A26" s="35" t="s">
        <v>44</v>
      </c>
      <c r="B26" s="35">
        <v>5</v>
      </c>
      <c r="C26" s="36" t="s">
        <v>111</v>
      </c>
      <c r="D26" s="35" t="s">
        <v>46</v>
      </c>
      <c r="E26" s="37" t="s">
        <v>112</v>
      </c>
      <c r="F26" s="38" t="s">
        <v>93</v>
      </c>
      <c r="G26" s="39">
        <v>2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49</v>
      </c>
      <c r="B27" s="42"/>
      <c r="C27" s="43"/>
      <c r="D27" s="43"/>
      <c r="E27" s="37" t="s">
        <v>113</v>
      </c>
      <c r="F27" s="43"/>
      <c r="G27" s="43"/>
      <c r="H27" s="43"/>
      <c r="I27" s="43"/>
      <c r="J27" s="44"/>
    </row>
    <row r="28">
      <c r="A28" s="35" t="s">
        <v>51</v>
      </c>
      <c r="B28" s="42"/>
      <c r="C28" s="43"/>
      <c r="D28" s="43"/>
      <c r="E28" s="45" t="s">
        <v>114</v>
      </c>
      <c r="F28" s="43"/>
      <c r="G28" s="43"/>
      <c r="H28" s="43"/>
      <c r="I28" s="43"/>
      <c r="J28" s="44"/>
    </row>
    <row r="29" ht="72.5">
      <c r="A29" s="35" t="s">
        <v>53</v>
      </c>
      <c r="B29" s="42"/>
      <c r="C29" s="43"/>
      <c r="D29" s="43"/>
      <c r="E29" s="37" t="s">
        <v>115</v>
      </c>
      <c r="F29" s="43"/>
      <c r="G29" s="43"/>
      <c r="H29" s="43"/>
      <c r="I29" s="43"/>
      <c r="J29" s="44"/>
    </row>
    <row r="30">
      <c r="A30" s="35" t="s">
        <v>44</v>
      </c>
      <c r="B30" s="35">
        <v>6</v>
      </c>
      <c r="C30" s="36" t="s">
        <v>116</v>
      </c>
      <c r="D30" s="35" t="s">
        <v>46</v>
      </c>
      <c r="E30" s="37" t="s">
        <v>117</v>
      </c>
      <c r="F30" s="38" t="s">
        <v>93</v>
      </c>
      <c r="G30" s="39">
        <v>13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49</v>
      </c>
      <c r="B31" s="42"/>
      <c r="C31" s="43"/>
      <c r="D31" s="43"/>
      <c r="E31" s="37" t="s">
        <v>118</v>
      </c>
      <c r="F31" s="43"/>
      <c r="G31" s="43"/>
      <c r="H31" s="43"/>
      <c r="I31" s="43"/>
      <c r="J31" s="44"/>
    </row>
    <row r="32" ht="101.5">
      <c r="A32" s="35" t="s">
        <v>51</v>
      </c>
      <c r="B32" s="42"/>
      <c r="C32" s="43"/>
      <c r="D32" s="43"/>
      <c r="E32" s="45" t="s">
        <v>119</v>
      </c>
      <c r="F32" s="43"/>
      <c r="G32" s="43"/>
      <c r="H32" s="43"/>
      <c r="I32" s="43"/>
      <c r="J32" s="44"/>
    </row>
    <row r="33" ht="72.5">
      <c r="A33" s="35" t="s">
        <v>53</v>
      </c>
      <c r="B33" s="42"/>
      <c r="C33" s="43"/>
      <c r="D33" s="43"/>
      <c r="E33" s="37" t="s">
        <v>120</v>
      </c>
      <c r="F33" s="43"/>
      <c r="G33" s="43"/>
      <c r="H33" s="43"/>
      <c r="I33" s="43"/>
      <c r="J33" s="44"/>
    </row>
    <row r="34">
      <c r="A34" s="35" t="s">
        <v>44</v>
      </c>
      <c r="B34" s="35">
        <v>7</v>
      </c>
      <c r="C34" s="36" t="s">
        <v>121</v>
      </c>
      <c r="D34" s="35" t="s">
        <v>46</v>
      </c>
      <c r="E34" s="37" t="s">
        <v>122</v>
      </c>
      <c r="F34" s="38" t="s">
        <v>93</v>
      </c>
      <c r="G34" s="39">
        <v>7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9">
      <c r="A35" s="35" t="s">
        <v>49</v>
      </c>
      <c r="B35" s="42"/>
      <c r="C35" s="43"/>
      <c r="D35" s="43"/>
      <c r="E35" s="37" t="s">
        <v>123</v>
      </c>
      <c r="F35" s="43"/>
      <c r="G35" s="43"/>
      <c r="H35" s="43"/>
      <c r="I35" s="43"/>
      <c r="J35" s="44"/>
    </row>
    <row r="36">
      <c r="A36" s="35" t="s">
        <v>51</v>
      </c>
      <c r="B36" s="42"/>
      <c r="C36" s="43"/>
      <c r="D36" s="43"/>
      <c r="E36" s="45" t="s">
        <v>124</v>
      </c>
      <c r="F36" s="43"/>
      <c r="G36" s="43"/>
      <c r="H36" s="43"/>
      <c r="I36" s="43"/>
      <c r="J36" s="44"/>
    </row>
    <row r="37" ht="72.5">
      <c r="A37" s="35" t="s">
        <v>53</v>
      </c>
      <c r="B37" s="46"/>
      <c r="C37" s="47"/>
      <c r="D37" s="47"/>
      <c r="E37" s="37" t="s">
        <v>120</v>
      </c>
      <c r="F37" s="47"/>
      <c r="G37" s="47"/>
      <c r="H37" s="47"/>
      <c r="I37" s="47"/>
      <c r="J37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4.54297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23</v>
      </c>
      <c r="F2" s="15"/>
      <c r="G2" s="15"/>
      <c r="H2" s="15"/>
      <c r="I2" s="15"/>
      <c r="J2" s="17"/>
    </row>
    <row r="3">
      <c r="A3" s="3" t="s">
        <v>24</v>
      </c>
      <c r="B3" s="18" t="s">
        <v>25</v>
      </c>
      <c r="C3" s="19" t="s">
        <v>26</v>
      </c>
      <c r="D3" s="20"/>
      <c r="E3" s="21" t="s">
        <v>27</v>
      </c>
      <c r="F3" s="15"/>
      <c r="G3" s="15"/>
      <c r="H3" s="22" t="s">
        <v>15</v>
      </c>
      <c r="I3" s="23">
        <f>SUMIFS(I8:I158,A8:A158,"SD")</f>
        <v>0</v>
      </c>
      <c r="J3" s="17"/>
      <c r="O3">
        <v>0</v>
      </c>
      <c r="P3">
        <v>2</v>
      </c>
    </row>
    <row r="4">
      <c r="A4" s="3" t="s">
        <v>28</v>
      </c>
      <c r="B4" s="18" t="s">
        <v>29</v>
      </c>
      <c r="C4" s="19" t="s">
        <v>15</v>
      </c>
      <c r="D4" s="20"/>
      <c r="E4" s="21" t="s">
        <v>16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30</v>
      </c>
      <c r="B5" s="25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/>
      <c r="J5" s="26" t="s">
        <v>38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39</v>
      </c>
      <c r="I6" s="7" t="s">
        <v>40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41</v>
      </c>
      <c r="B8" s="30"/>
      <c r="C8" s="31" t="s">
        <v>42</v>
      </c>
      <c r="D8" s="32"/>
      <c r="E8" s="29" t="s">
        <v>43</v>
      </c>
      <c r="F8" s="32"/>
      <c r="G8" s="32"/>
      <c r="H8" s="32"/>
      <c r="I8" s="33">
        <f>SUMIFS(I9:I16,A9:A16,"P")</f>
        <v>0</v>
      </c>
      <c r="J8" s="34"/>
    </row>
    <row r="9" ht="29">
      <c r="A9" s="35" t="s">
        <v>44</v>
      </c>
      <c r="B9" s="35">
        <v>1</v>
      </c>
      <c r="C9" s="36" t="s">
        <v>125</v>
      </c>
      <c r="D9" s="35" t="s">
        <v>46</v>
      </c>
      <c r="E9" s="37" t="s">
        <v>126</v>
      </c>
      <c r="F9" s="38" t="s">
        <v>127</v>
      </c>
      <c r="G9" s="39">
        <v>3008.9000000000001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49</v>
      </c>
      <c r="B10" s="42"/>
      <c r="C10" s="43"/>
      <c r="D10" s="43"/>
      <c r="E10" s="37" t="s">
        <v>128</v>
      </c>
      <c r="F10" s="43"/>
      <c r="G10" s="43"/>
      <c r="H10" s="43"/>
      <c r="I10" s="43"/>
      <c r="J10" s="44"/>
    </row>
    <row r="11" ht="72.5">
      <c r="A11" s="35" t="s">
        <v>51</v>
      </c>
      <c r="B11" s="42"/>
      <c r="C11" s="43"/>
      <c r="D11" s="43"/>
      <c r="E11" s="45" t="s">
        <v>129</v>
      </c>
      <c r="F11" s="43"/>
      <c r="G11" s="43"/>
      <c r="H11" s="43"/>
      <c r="I11" s="43"/>
      <c r="J11" s="44"/>
    </row>
    <row r="12" ht="72.5">
      <c r="A12" s="35" t="s">
        <v>53</v>
      </c>
      <c r="B12" s="42"/>
      <c r="C12" s="43"/>
      <c r="D12" s="43"/>
      <c r="E12" s="37" t="s">
        <v>130</v>
      </c>
      <c r="F12" s="43"/>
      <c r="G12" s="43"/>
      <c r="H12" s="43"/>
      <c r="I12" s="43"/>
      <c r="J12" s="44"/>
    </row>
    <row r="13">
      <c r="A13" s="35" t="s">
        <v>44</v>
      </c>
      <c r="B13" s="35">
        <v>2</v>
      </c>
      <c r="C13" s="36" t="s">
        <v>131</v>
      </c>
      <c r="D13" s="35" t="s">
        <v>46</v>
      </c>
      <c r="E13" s="37" t="s">
        <v>132</v>
      </c>
      <c r="F13" s="38" t="s">
        <v>133</v>
      </c>
      <c r="G13" s="39">
        <v>430.05000000000001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49</v>
      </c>
      <c r="B14" s="42"/>
      <c r="C14" s="43"/>
      <c r="D14" s="43"/>
      <c r="E14" s="37" t="s">
        <v>134</v>
      </c>
      <c r="F14" s="43"/>
      <c r="G14" s="43"/>
      <c r="H14" s="43"/>
      <c r="I14" s="43"/>
      <c r="J14" s="44"/>
    </row>
    <row r="15">
      <c r="A15" s="35" t="s">
        <v>51</v>
      </c>
      <c r="B15" s="42"/>
      <c r="C15" s="43"/>
      <c r="D15" s="43"/>
      <c r="E15" s="45" t="s">
        <v>135</v>
      </c>
      <c r="F15" s="43"/>
      <c r="G15" s="43"/>
      <c r="H15" s="43"/>
      <c r="I15" s="43"/>
      <c r="J15" s="44"/>
    </row>
    <row r="16" ht="72.5">
      <c r="A16" s="35" t="s">
        <v>53</v>
      </c>
      <c r="B16" s="42"/>
      <c r="C16" s="43"/>
      <c r="D16" s="43"/>
      <c r="E16" s="37" t="s">
        <v>136</v>
      </c>
      <c r="F16" s="43"/>
      <c r="G16" s="43"/>
      <c r="H16" s="43"/>
      <c r="I16" s="43"/>
      <c r="J16" s="44"/>
    </row>
    <row r="17">
      <c r="A17" s="29" t="s">
        <v>41</v>
      </c>
      <c r="B17" s="30"/>
      <c r="C17" s="31" t="s">
        <v>89</v>
      </c>
      <c r="D17" s="32"/>
      <c r="E17" s="29" t="s">
        <v>90</v>
      </c>
      <c r="F17" s="32"/>
      <c r="G17" s="32"/>
      <c r="H17" s="32"/>
      <c r="I17" s="33">
        <f>SUMIFS(I18:I69,A18:A69,"P")</f>
        <v>0</v>
      </c>
      <c r="J17" s="34"/>
    </row>
    <row r="18">
      <c r="A18" s="35" t="s">
        <v>44</v>
      </c>
      <c r="B18" s="35">
        <v>3</v>
      </c>
      <c r="C18" s="36" t="s">
        <v>137</v>
      </c>
      <c r="D18" s="35" t="s">
        <v>46</v>
      </c>
      <c r="E18" s="37" t="s">
        <v>138</v>
      </c>
      <c r="F18" s="38" t="s">
        <v>105</v>
      </c>
      <c r="G18" s="39">
        <v>3003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49</v>
      </c>
      <c r="B19" s="42"/>
      <c r="C19" s="43"/>
      <c r="D19" s="43"/>
      <c r="E19" s="37" t="s">
        <v>139</v>
      </c>
      <c r="F19" s="43"/>
      <c r="G19" s="43"/>
      <c r="H19" s="43"/>
      <c r="I19" s="43"/>
      <c r="J19" s="44"/>
    </row>
    <row r="20">
      <c r="A20" s="35" t="s">
        <v>51</v>
      </c>
      <c r="B20" s="42"/>
      <c r="C20" s="43"/>
      <c r="D20" s="43"/>
      <c r="E20" s="45" t="s">
        <v>140</v>
      </c>
      <c r="F20" s="43"/>
      <c r="G20" s="43"/>
      <c r="H20" s="43"/>
      <c r="I20" s="43"/>
      <c r="J20" s="44"/>
    </row>
    <row r="21" ht="58">
      <c r="A21" s="35" t="s">
        <v>53</v>
      </c>
      <c r="B21" s="42"/>
      <c r="C21" s="43"/>
      <c r="D21" s="43"/>
      <c r="E21" s="37" t="s">
        <v>141</v>
      </c>
      <c r="F21" s="43"/>
      <c r="G21" s="43"/>
      <c r="H21" s="43"/>
      <c r="I21" s="43"/>
      <c r="J21" s="44"/>
    </row>
    <row r="22">
      <c r="A22" s="35" t="s">
        <v>44</v>
      </c>
      <c r="B22" s="35">
        <v>4</v>
      </c>
      <c r="C22" s="36" t="s">
        <v>142</v>
      </c>
      <c r="D22" s="35" t="s">
        <v>46</v>
      </c>
      <c r="E22" s="37" t="s">
        <v>143</v>
      </c>
      <c r="F22" s="38" t="s">
        <v>144</v>
      </c>
      <c r="G22" s="39">
        <v>104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43.5">
      <c r="A23" s="35" t="s">
        <v>49</v>
      </c>
      <c r="B23" s="42"/>
      <c r="C23" s="43"/>
      <c r="D23" s="43"/>
      <c r="E23" s="37" t="s">
        <v>145</v>
      </c>
      <c r="F23" s="43"/>
      <c r="G23" s="43"/>
      <c r="H23" s="43"/>
      <c r="I23" s="43"/>
      <c r="J23" s="44"/>
    </row>
    <row r="24">
      <c r="A24" s="35" t="s">
        <v>51</v>
      </c>
      <c r="B24" s="42"/>
      <c r="C24" s="43"/>
      <c r="D24" s="43"/>
      <c r="E24" s="45" t="s">
        <v>146</v>
      </c>
      <c r="F24" s="43"/>
      <c r="G24" s="43"/>
      <c r="H24" s="43"/>
      <c r="I24" s="43"/>
      <c r="J24" s="44"/>
    </row>
    <row r="25" ht="72.5">
      <c r="A25" s="35" t="s">
        <v>53</v>
      </c>
      <c r="B25" s="42"/>
      <c r="C25" s="43"/>
      <c r="D25" s="43"/>
      <c r="E25" s="37" t="s">
        <v>147</v>
      </c>
      <c r="F25" s="43"/>
      <c r="G25" s="43"/>
      <c r="H25" s="43"/>
      <c r="I25" s="43"/>
      <c r="J25" s="44"/>
    </row>
    <row r="26">
      <c r="A26" s="35" t="s">
        <v>44</v>
      </c>
      <c r="B26" s="35">
        <v>5</v>
      </c>
      <c r="C26" s="36" t="s">
        <v>148</v>
      </c>
      <c r="D26" s="35" t="s">
        <v>46</v>
      </c>
      <c r="E26" s="37" t="s">
        <v>149</v>
      </c>
      <c r="F26" s="38" t="s">
        <v>133</v>
      </c>
      <c r="G26" s="39">
        <v>535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43.5">
      <c r="A27" s="35" t="s">
        <v>49</v>
      </c>
      <c r="B27" s="42"/>
      <c r="C27" s="43"/>
      <c r="D27" s="43"/>
      <c r="E27" s="37" t="s">
        <v>150</v>
      </c>
      <c r="F27" s="43"/>
      <c r="G27" s="43"/>
      <c r="H27" s="43"/>
      <c r="I27" s="43"/>
      <c r="J27" s="44"/>
    </row>
    <row r="28">
      <c r="A28" s="35" t="s">
        <v>51</v>
      </c>
      <c r="B28" s="42"/>
      <c r="C28" s="43"/>
      <c r="D28" s="43"/>
      <c r="E28" s="45" t="s">
        <v>151</v>
      </c>
      <c r="F28" s="43"/>
      <c r="G28" s="43"/>
      <c r="H28" s="43"/>
      <c r="I28" s="43"/>
      <c r="J28" s="44"/>
    </row>
    <row r="29" ht="409.5">
      <c r="A29" s="35" t="s">
        <v>53</v>
      </c>
      <c r="B29" s="42"/>
      <c r="C29" s="43"/>
      <c r="D29" s="43"/>
      <c r="E29" s="37" t="s">
        <v>152</v>
      </c>
      <c r="F29" s="43"/>
      <c r="G29" s="43"/>
      <c r="H29" s="43"/>
      <c r="I29" s="43"/>
      <c r="J29" s="44"/>
    </row>
    <row r="30">
      <c r="A30" s="35" t="s">
        <v>44</v>
      </c>
      <c r="B30" s="35">
        <v>6</v>
      </c>
      <c r="C30" s="36" t="s">
        <v>153</v>
      </c>
      <c r="D30" s="35" t="s">
        <v>46</v>
      </c>
      <c r="E30" s="37" t="s">
        <v>154</v>
      </c>
      <c r="F30" s="38" t="s">
        <v>133</v>
      </c>
      <c r="G30" s="39">
        <v>357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29">
      <c r="A31" s="35" t="s">
        <v>49</v>
      </c>
      <c r="B31" s="42"/>
      <c r="C31" s="43"/>
      <c r="D31" s="43"/>
      <c r="E31" s="37" t="s">
        <v>155</v>
      </c>
      <c r="F31" s="43"/>
      <c r="G31" s="43"/>
      <c r="H31" s="43"/>
      <c r="I31" s="43"/>
      <c r="J31" s="44"/>
    </row>
    <row r="32">
      <c r="A32" s="35" t="s">
        <v>51</v>
      </c>
      <c r="B32" s="42"/>
      <c r="C32" s="43"/>
      <c r="D32" s="43"/>
      <c r="E32" s="45" t="s">
        <v>156</v>
      </c>
      <c r="F32" s="43"/>
      <c r="G32" s="43"/>
      <c r="H32" s="43"/>
      <c r="I32" s="43"/>
      <c r="J32" s="44"/>
    </row>
    <row r="33" ht="391.5">
      <c r="A33" s="35" t="s">
        <v>53</v>
      </c>
      <c r="B33" s="42"/>
      <c r="C33" s="43"/>
      <c r="D33" s="43"/>
      <c r="E33" s="37" t="s">
        <v>157</v>
      </c>
      <c r="F33" s="43"/>
      <c r="G33" s="43"/>
      <c r="H33" s="43"/>
      <c r="I33" s="43"/>
      <c r="J33" s="44"/>
    </row>
    <row r="34">
      <c r="A34" s="35" t="s">
        <v>44</v>
      </c>
      <c r="B34" s="35">
        <v>7</v>
      </c>
      <c r="C34" s="36" t="s">
        <v>158</v>
      </c>
      <c r="D34" s="35" t="s">
        <v>46</v>
      </c>
      <c r="E34" s="37" t="s">
        <v>159</v>
      </c>
      <c r="F34" s="38" t="s">
        <v>133</v>
      </c>
      <c r="G34" s="39">
        <v>162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29">
      <c r="A35" s="35" t="s">
        <v>49</v>
      </c>
      <c r="B35" s="42"/>
      <c r="C35" s="43"/>
      <c r="D35" s="43"/>
      <c r="E35" s="37" t="s">
        <v>160</v>
      </c>
      <c r="F35" s="43"/>
      <c r="G35" s="43"/>
      <c r="H35" s="43"/>
      <c r="I35" s="43"/>
      <c r="J35" s="44"/>
    </row>
    <row r="36">
      <c r="A36" s="35" t="s">
        <v>51</v>
      </c>
      <c r="B36" s="42"/>
      <c r="C36" s="43"/>
      <c r="D36" s="43"/>
      <c r="E36" s="45" t="s">
        <v>161</v>
      </c>
      <c r="F36" s="43"/>
      <c r="G36" s="43"/>
      <c r="H36" s="43"/>
      <c r="I36" s="43"/>
      <c r="J36" s="44"/>
    </row>
    <row r="37" ht="116">
      <c r="A37" s="35" t="s">
        <v>53</v>
      </c>
      <c r="B37" s="42"/>
      <c r="C37" s="43"/>
      <c r="D37" s="43"/>
      <c r="E37" s="37" t="s">
        <v>162</v>
      </c>
      <c r="F37" s="43"/>
      <c r="G37" s="43"/>
      <c r="H37" s="43"/>
      <c r="I37" s="43"/>
      <c r="J37" s="44"/>
    </row>
    <row r="38">
      <c r="A38" s="35" t="s">
        <v>44</v>
      </c>
      <c r="B38" s="35">
        <v>8</v>
      </c>
      <c r="C38" s="36" t="s">
        <v>163</v>
      </c>
      <c r="D38" s="35" t="s">
        <v>46</v>
      </c>
      <c r="E38" s="37" t="s">
        <v>164</v>
      </c>
      <c r="F38" s="38" t="s">
        <v>144</v>
      </c>
      <c r="G38" s="39">
        <v>27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 ht="29">
      <c r="A39" s="35" t="s">
        <v>49</v>
      </c>
      <c r="B39" s="42"/>
      <c r="C39" s="43"/>
      <c r="D39" s="43"/>
      <c r="E39" s="37" t="s">
        <v>165</v>
      </c>
      <c r="F39" s="43"/>
      <c r="G39" s="43"/>
      <c r="H39" s="43"/>
      <c r="I39" s="43"/>
      <c r="J39" s="44"/>
    </row>
    <row r="40">
      <c r="A40" s="35" t="s">
        <v>51</v>
      </c>
      <c r="B40" s="42"/>
      <c r="C40" s="43"/>
      <c r="D40" s="43"/>
      <c r="E40" s="45" t="s">
        <v>166</v>
      </c>
      <c r="F40" s="43"/>
      <c r="G40" s="43"/>
      <c r="H40" s="43"/>
      <c r="I40" s="43"/>
      <c r="J40" s="44"/>
    </row>
    <row r="41" ht="116">
      <c r="A41" s="35" t="s">
        <v>53</v>
      </c>
      <c r="B41" s="42"/>
      <c r="C41" s="43"/>
      <c r="D41" s="43"/>
      <c r="E41" s="37" t="s">
        <v>162</v>
      </c>
      <c r="F41" s="43"/>
      <c r="G41" s="43"/>
      <c r="H41" s="43"/>
      <c r="I41" s="43"/>
      <c r="J41" s="44"/>
    </row>
    <row r="42">
      <c r="A42" s="35" t="s">
        <v>44</v>
      </c>
      <c r="B42" s="35">
        <v>9</v>
      </c>
      <c r="C42" s="36" t="s">
        <v>167</v>
      </c>
      <c r="D42" s="35" t="s">
        <v>46</v>
      </c>
      <c r="E42" s="37" t="s">
        <v>168</v>
      </c>
      <c r="F42" s="38" t="s">
        <v>144</v>
      </c>
      <c r="G42" s="39">
        <v>11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 ht="29">
      <c r="A43" s="35" t="s">
        <v>49</v>
      </c>
      <c r="B43" s="42"/>
      <c r="C43" s="43"/>
      <c r="D43" s="43"/>
      <c r="E43" s="37" t="s">
        <v>169</v>
      </c>
      <c r="F43" s="43"/>
      <c r="G43" s="43"/>
      <c r="H43" s="43"/>
      <c r="I43" s="43"/>
      <c r="J43" s="44"/>
    </row>
    <row r="44">
      <c r="A44" s="35" t="s">
        <v>51</v>
      </c>
      <c r="B44" s="42"/>
      <c r="C44" s="43"/>
      <c r="D44" s="43"/>
      <c r="E44" s="45" t="s">
        <v>170</v>
      </c>
      <c r="F44" s="43"/>
      <c r="G44" s="43"/>
      <c r="H44" s="43"/>
      <c r="I44" s="43"/>
      <c r="J44" s="44"/>
    </row>
    <row r="45" ht="116">
      <c r="A45" s="35" t="s">
        <v>53</v>
      </c>
      <c r="B45" s="42"/>
      <c r="C45" s="43"/>
      <c r="D45" s="43"/>
      <c r="E45" s="37" t="s">
        <v>162</v>
      </c>
      <c r="F45" s="43"/>
      <c r="G45" s="43"/>
      <c r="H45" s="43"/>
      <c r="I45" s="43"/>
      <c r="J45" s="44"/>
    </row>
    <row r="46">
      <c r="A46" s="35" t="s">
        <v>44</v>
      </c>
      <c r="B46" s="35">
        <v>10</v>
      </c>
      <c r="C46" s="36" t="s">
        <v>171</v>
      </c>
      <c r="D46" s="35"/>
      <c r="E46" s="37" t="s">
        <v>172</v>
      </c>
      <c r="F46" s="38" t="s">
        <v>133</v>
      </c>
      <c r="G46" s="39">
        <v>208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>
      <c r="A47" s="35" t="s">
        <v>49</v>
      </c>
      <c r="B47" s="42"/>
      <c r="C47" s="43"/>
      <c r="D47" s="43"/>
      <c r="E47" s="37" t="s">
        <v>173</v>
      </c>
      <c r="F47" s="43"/>
      <c r="G47" s="43"/>
      <c r="H47" s="43"/>
      <c r="I47" s="43"/>
      <c r="J47" s="44"/>
    </row>
    <row r="48">
      <c r="A48" s="35" t="s">
        <v>51</v>
      </c>
      <c r="B48" s="42"/>
      <c r="C48" s="43"/>
      <c r="D48" s="43"/>
      <c r="E48" s="45" t="s">
        <v>174</v>
      </c>
      <c r="F48" s="43"/>
      <c r="G48" s="43"/>
      <c r="H48" s="43"/>
      <c r="I48" s="43"/>
      <c r="J48" s="44"/>
    </row>
    <row r="49" ht="377">
      <c r="A49" s="35" t="s">
        <v>53</v>
      </c>
      <c r="B49" s="42"/>
      <c r="C49" s="43"/>
      <c r="D49" s="43"/>
      <c r="E49" s="37" t="s">
        <v>175</v>
      </c>
      <c r="F49" s="43"/>
      <c r="G49" s="43"/>
      <c r="H49" s="43"/>
      <c r="I49" s="43"/>
      <c r="J49" s="44"/>
    </row>
    <row r="50">
      <c r="A50" s="35" t="s">
        <v>44</v>
      </c>
      <c r="B50" s="35">
        <v>11</v>
      </c>
      <c r="C50" s="36" t="s">
        <v>176</v>
      </c>
      <c r="D50" s="35" t="s">
        <v>46</v>
      </c>
      <c r="E50" s="37" t="s">
        <v>177</v>
      </c>
      <c r="F50" s="38" t="s">
        <v>133</v>
      </c>
      <c r="G50" s="39">
        <v>314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 ht="29">
      <c r="A51" s="35" t="s">
        <v>49</v>
      </c>
      <c r="B51" s="42"/>
      <c r="C51" s="43"/>
      <c r="D51" s="43"/>
      <c r="E51" s="37" t="s">
        <v>178</v>
      </c>
      <c r="F51" s="43"/>
      <c r="G51" s="43"/>
      <c r="H51" s="43"/>
      <c r="I51" s="43"/>
      <c r="J51" s="44"/>
    </row>
    <row r="52">
      <c r="A52" s="35" t="s">
        <v>51</v>
      </c>
      <c r="B52" s="42"/>
      <c r="C52" s="43"/>
      <c r="D52" s="43"/>
      <c r="E52" s="45" t="s">
        <v>179</v>
      </c>
      <c r="F52" s="43"/>
      <c r="G52" s="43"/>
      <c r="H52" s="43"/>
      <c r="I52" s="43"/>
      <c r="J52" s="44"/>
    </row>
    <row r="53" ht="261">
      <c r="A53" s="35" t="s">
        <v>53</v>
      </c>
      <c r="B53" s="42"/>
      <c r="C53" s="43"/>
      <c r="D53" s="43"/>
      <c r="E53" s="37" t="s">
        <v>180</v>
      </c>
      <c r="F53" s="43"/>
      <c r="G53" s="43"/>
      <c r="H53" s="43"/>
      <c r="I53" s="43"/>
      <c r="J53" s="44"/>
    </row>
    <row r="54">
      <c r="A54" s="35" t="s">
        <v>44</v>
      </c>
      <c r="B54" s="35">
        <v>12</v>
      </c>
      <c r="C54" s="36" t="s">
        <v>181</v>
      </c>
      <c r="D54" s="35"/>
      <c r="E54" s="37" t="s">
        <v>182</v>
      </c>
      <c r="F54" s="38" t="s">
        <v>133</v>
      </c>
      <c r="G54" s="39">
        <v>314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 ht="29">
      <c r="A55" s="35" t="s">
        <v>49</v>
      </c>
      <c r="B55" s="42"/>
      <c r="C55" s="43"/>
      <c r="D55" s="43"/>
      <c r="E55" s="37" t="s">
        <v>183</v>
      </c>
      <c r="F55" s="43"/>
      <c r="G55" s="43"/>
      <c r="H55" s="43"/>
      <c r="I55" s="43"/>
      <c r="J55" s="44"/>
    </row>
    <row r="56">
      <c r="A56" s="35" t="s">
        <v>51</v>
      </c>
      <c r="B56" s="42"/>
      <c r="C56" s="43"/>
      <c r="D56" s="43"/>
      <c r="E56" s="45" t="s">
        <v>179</v>
      </c>
      <c r="F56" s="43"/>
      <c r="G56" s="43"/>
      <c r="H56" s="43"/>
      <c r="I56" s="43"/>
      <c r="J56" s="44"/>
    </row>
    <row r="57" ht="406">
      <c r="A57" s="35" t="s">
        <v>53</v>
      </c>
      <c r="B57" s="42"/>
      <c r="C57" s="43"/>
      <c r="D57" s="43"/>
      <c r="E57" s="37" t="s">
        <v>184</v>
      </c>
      <c r="F57" s="43"/>
      <c r="G57" s="43"/>
      <c r="H57" s="43"/>
      <c r="I57" s="43"/>
      <c r="J57" s="44"/>
    </row>
    <row r="58">
      <c r="A58" s="35" t="s">
        <v>44</v>
      </c>
      <c r="B58" s="35">
        <v>13</v>
      </c>
      <c r="C58" s="36" t="s">
        <v>185</v>
      </c>
      <c r="D58" s="35" t="s">
        <v>46</v>
      </c>
      <c r="E58" s="37" t="s">
        <v>186</v>
      </c>
      <c r="F58" s="38" t="s">
        <v>133</v>
      </c>
      <c r="G58" s="39">
        <v>85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>
      <c r="A59" s="35" t="s">
        <v>49</v>
      </c>
      <c r="B59" s="42"/>
      <c r="C59" s="43"/>
      <c r="D59" s="43"/>
      <c r="E59" s="37" t="s">
        <v>187</v>
      </c>
      <c r="F59" s="43"/>
      <c r="G59" s="43"/>
      <c r="H59" s="43"/>
      <c r="I59" s="43"/>
      <c r="J59" s="44"/>
    </row>
    <row r="60">
      <c r="A60" s="35" t="s">
        <v>51</v>
      </c>
      <c r="B60" s="42"/>
      <c r="C60" s="43"/>
      <c r="D60" s="43"/>
      <c r="E60" s="45" t="s">
        <v>188</v>
      </c>
      <c r="F60" s="43"/>
      <c r="G60" s="43"/>
      <c r="H60" s="43"/>
      <c r="I60" s="43"/>
      <c r="J60" s="44"/>
    </row>
    <row r="61" ht="348">
      <c r="A61" s="35" t="s">
        <v>53</v>
      </c>
      <c r="B61" s="42"/>
      <c r="C61" s="43"/>
      <c r="D61" s="43"/>
      <c r="E61" s="37" t="s">
        <v>189</v>
      </c>
      <c r="F61" s="43"/>
      <c r="G61" s="43"/>
      <c r="H61" s="43"/>
      <c r="I61" s="43"/>
      <c r="J61" s="44"/>
    </row>
    <row r="62">
      <c r="A62" s="35" t="s">
        <v>44</v>
      </c>
      <c r="B62" s="35">
        <v>14</v>
      </c>
      <c r="C62" s="36" t="s">
        <v>190</v>
      </c>
      <c r="D62" s="35" t="s">
        <v>46</v>
      </c>
      <c r="E62" s="37" t="s">
        <v>191</v>
      </c>
      <c r="F62" s="38" t="s">
        <v>105</v>
      </c>
      <c r="G62" s="39">
        <v>2867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>
      <c r="A63" s="35" t="s">
        <v>49</v>
      </c>
      <c r="B63" s="42"/>
      <c r="C63" s="43"/>
      <c r="D63" s="43"/>
      <c r="E63" s="37" t="s">
        <v>192</v>
      </c>
      <c r="F63" s="43"/>
      <c r="G63" s="43"/>
      <c r="H63" s="43"/>
      <c r="I63" s="43"/>
      <c r="J63" s="44"/>
    </row>
    <row r="64">
      <c r="A64" s="35" t="s">
        <v>51</v>
      </c>
      <c r="B64" s="42"/>
      <c r="C64" s="43"/>
      <c r="D64" s="43"/>
      <c r="E64" s="45" t="s">
        <v>193</v>
      </c>
      <c r="F64" s="43"/>
      <c r="G64" s="43"/>
      <c r="H64" s="43"/>
      <c r="I64" s="43"/>
      <c r="J64" s="44"/>
    </row>
    <row r="65" ht="72.5">
      <c r="A65" s="35" t="s">
        <v>53</v>
      </c>
      <c r="B65" s="42"/>
      <c r="C65" s="43"/>
      <c r="D65" s="43"/>
      <c r="E65" s="37" t="s">
        <v>194</v>
      </c>
      <c r="F65" s="43"/>
      <c r="G65" s="43"/>
      <c r="H65" s="43"/>
      <c r="I65" s="43"/>
      <c r="J65" s="44"/>
    </row>
    <row r="66">
      <c r="A66" s="35" t="s">
        <v>44</v>
      </c>
      <c r="B66" s="35">
        <v>15</v>
      </c>
      <c r="C66" s="36" t="s">
        <v>195</v>
      </c>
      <c r="D66" s="35" t="s">
        <v>46</v>
      </c>
      <c r="E66" s="37" t="s">
        <v>196</v>
      </c>
      <c r="F66" s="38" t="s">
        <v>105</v>
      </c>
      <c r="G66" s="39">
        <v>2867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>
      <c r="A67" s="35" t="s">
        <v>49</v>
      </c>
      <c r="B67" s="42"/>
      <c r="C67" s="43"/>
      <c r="D67" s="43"/>
      <c r="E67" s="37" t="s">
        <v>197</v>
      </c>
      <c r="F67" s="43"/>
      <c r="G67" s="43"/>
      <c r="H67" s="43"/>
      <c r="I67" s="43"/>
      <c r="J67" s="44"/>
    </row>
    <row r="68">
      <c r="A68" s="35" t="s">
        <v>51</v>
      </c>
      <c r="B68" s="42"/>
      <c r="C68" s="43"/>
      <c r="D68" s="43"/>
      <c r="E68" s="45" t="s">
        <v>193</v>
      </c>
      <c r="F68" s="43"/>
      <c r="G68" s="43"/>
      <c r="H68" s="43"/>
      <c r="I68" s="43"/>
      <c r="J68" s="44"/>
    </row>
    <row r="69" ht="72.5">
      <c r="A69" s="35" t="s">
        <v>53</v>
      </c>
      <c r="B69" s="42"/>
      <c r="C69" s="43"/>
      <c r="D69" s="43"/>
      <c r="E69" s="37" t="s">
        <v>198</v>
      </c>
      <c r="F69" s="43"/>
      <c r="G69" s="43"/>
      <c r="H69" s="43"/>
      <c r="I69" s="43"/>
      <c r="J69" s="44"/>
    </row>
    <row r="70">
      <c r="A70" s="29" t="s">
        <v>41</v>
      </c>
      <c r="B70" s="30"/>
      <c r="C70" s="31" t="s">
        <v>199</v>
      </c>
      <c r="D70" s="32"/>
      <c r="E70" s="29" t="s">
        <v>200</v>
      </c>
      <c r="F70" s="32"/>
      <c r="G70" s="32"/>
      <c r="H70" s="32"/>
      <c r="I70" s="33">
        <f>SUMIFS(I71:I78,A71:A78,"P")</f>
        <v>0</v>
      </c>
      <c r="J70" s="34"/>
    </row>
    <row r="71">
      <c r="A71" s="35" t="s">
        <v>44</v>
      </c>
      <c r="B71" s="35">
        <v>16</v>
      </c>
      <c r="C71" s="36" t="s">
        <v>201</v>
      </c>
      <c r="D71" s="35" t="s">
        <v>46</v>
      </c>
      <c r="E71" s="37" t="s">
        <v>202</v>
      </c>
      <c r="F71" s="38" t="s">
        <v>133</v>
      </c>
      <c r="G71" s="39">
        <v>0.59999999999999998</v>
      </c>
      <c r="H71" s="40">
        <v>0</v>
      </c>
      <c r="I71" s="40">
        <f>ROUND(G71*H71,P4)</f>
        <v>0</v>
      </c>
      <c r="J71" s="35"/>
      <c r="O71" s="41">
        <f>I71*0.21</f>
        <v>0</v>
      </c>
      <c r="P71">
        <v>3</v>
      </c>
    </row>
    <row r="72">
      <c r="A72" s="35" t="s">
        <v>49</v>
      </c>
      <c r="B72" s="42"/>
      <c r="C72" s="43"/>
      <c r="D72" s="43"/>
      <c r="E72" s="37" t="s">
        <v>203</v>
      </c>
      <c r="F72" s="43"/>
      <c r="G72" s="43"/>
      <c r="H72" s="43"/>
      <c r="I72" s="43"/>
      <c r="J72" s="44"/>
    </row>
    <row r="73">
      <c r="A73" s="35" t="s">
        <v>51</v>
      </c>
      <c r="B73" s="42"/>
      <c r="C73" s="43"/>
      <c r="D73" s="43"/>
      <c r="E73" s="45" t="s">
        <v>204</v>
      </c>
      <c r="F73" s="43"/>
      <c r="G73" s="43"/>
      <c r="H73" s="43"/>
      <c r="I73" s="43"/>
      <c r="J73" s="44"/>
    </row>
    <row r="74" ht="409.5">
      <c r="A74" s="35" t="s">
        <v>53</v>
      </c>
      <c r="B74" s="42"/>
      <c r="C74" s="43"/>
      <c r="D74" s="43"/>
      <c r="E74" s="37" t="s">
        <v>205</v>
      </c>
      <c r="F74" s="43"/>
      <c r="G74" s="43"/>
      <c r="H74" s="43"/>
      <c r="I74" s="43"/>
      <c r="J74" s="44"/>
    </row>
    <row r="75">
      <c r="A75" s="35" t="s">
        <v>44</v>
      </c>
      <c r="B75" s="35">
        <v>17</v>
      </c>
      <c r="C75" s="36" t="s">
        <v>206</v>
      </c>
      <c r="D75" s="35" t="s">
        <v>46</v>
      </c>
      <c r="E75" s="37" t="s">
        <v>207</v>
      </c>
      <c r="F75" s="38" t="s">
        <v>105</v>
      </c>
      <c r="G75" s="39">
        <v>6</v>
      </c>
      <c r="H75" s="40">
        <v>0</v>
      </c>
      <c r="I75" s="40">
        <f>ROUND(G75*H75,P4)</f>
        <v>0</v>
      </c>
      <c r="J75" s="35"/>
      <c r="O75" s="41">
        <f>I75*0.21</f>
        <v>0</v>
      </c>
      <c r="P75">
        <v>3</v>
      </c>
    </row>
    <row r="76" ht="43.5">
      <c r="A76" s="35" t="s">
        <v>49</v>
      </c>
      <c r="B76" s="42"/>
      <c r="C76" s="43"/>
      <c r="D76" s="43"/>
      <c r="E76" s="37" t="s">
        <v>208</v>
      </c>
      <c r="F76" s="43"/>
      <c r="G76" s="43"/>
      <c r="H76" s="43"/>
      <c r="I76" s="43"/>
      <c r="J76" s="44"/>
    </row>
    <row r="77">
      <c r="A77" s="35" t="s">
        <v>51</v>
      </c>
      <c r="B77" s="42"/>
      <c r="C77" s="43"/>
      <c r="D77" s="43"/>
      <c r="E77" s="45" t="s">
        <v>209</v>
      </c>
      <c r="F77" s="43"/>
      <c r="G77" s="43"/>
      <c r="H77" s="43"/>
      <c r="I77" s="43"/>
      <c r="J77" s="44"/>
    </row>
    <row r="78" ht="145">
      <c r="A78" s="35" t="s">
        <v>53</v>
      </c>
      <c r="B78" s="42"/>
      <c r="C78" s="43"/>
      <c r="D78" s="43"/>
      <c r="E78" s="37" t="s">
        <v>210</v>
      </c>
      <c r="F78" s="43"/>
      <c r="G78" s="43"/>
      <c r="H78" s="43"/>
      <c r="I78" s="43"/>
      <c r="J78" s="44"/>
    </row>
    <row r="79">
      <c r="A79" s="29" t="s">
        <v>41</v>
      </c>
      <c r="B79" s="30"/>
      <c r="C79" s="31" t="s">
        <v>211</v>
      </c>
      <c r="D79" s="32"/>
      <c r="E79" s="29" t="s">
        <v>212</v>
      </c>
      <c r="F79" s="32"/>
      <c r="G79" s="32"/>
      <c r="H79" s="32"/>
      <c r="I79" s="33">
        <f>SUMIFS(I80:I119,A80:A119,"P")</f>
        <v>0</v>
      </c>
      <c r="J79" s="34"/>
    </row>
    <row r="80">
      <c r="A80" s="35" t="s">
        <v>44</v>
      </c>
      <c r="B80" s="35">
        <v>18</v>
      </c>
      <c r="C80" s="36" t="s">
        <v>213</v>
      </c>
      <c r="D80" s="35"/>
      <c r="E80" s="37" t="s">
        <v>214</v>
      </c>
      <c r="F80" s="38" t="s">
        <v>133</v>
      </c>
      <c r="G80" s="39">
        <v>147</v>
      </c>
      <c r="H80" s="40">
        <v>0</v>
      </c>
      <c r="I80" s="40">
        <f>ROUND(G80*H80,P4)</f>
        <v>0</v>
      </c>
      <c r="J80" s="35"/>
      <c r="O80" s="41">
        <f>I80*0.21</f>
        <v>0</v>
      </c>
      <c r="P80">
        <v>3</v>
      </c>
    </row>
    <row r="81" ht="29">
      <c r="A81" s="35" t="s">
        <v>49</v>
      </c>
      <c r="B81" s="42"/>
      <c r="C81" s="43"/>
      <c r="D81" s="43"/>
      <c r="E81" s="37" t="s">
        <v>215</v>
      </c>
      <c r="F81" s="43"/>
      <c r="G81" s="43"/>
      <c r="H81" s="43"/>
      <c r="I81" s="43"/>
      <c r="J81" s="44"/>
    </row>
    <row r="82">
      <c r="A82" s="35" t="s">
        <v>51</v>
      </c>
      <c r="B82" s="42"/>
      <c r="C82" s="43"/>
      <c r="D82" s="43"/>
      <c r="E82" s="45" t="s">
        <v>216</v>
      </c>
      <c r="F82" s="43"/>
      <c r="G82" s="43"/>
      <c r="H82" s="43"/>
      <c r="I82" s="43"/>
      <c r="J82" s="44"/>
    </row>
    <row r="83" ht="87">
      <c r="A83" s="35" t="s">
        <v>53</v>
      </c>
      <c r="B83" s="42"/>
      <c r="C83" s="43"/>
      <c r="D83" s="43"/>
      <c r="E83" s="37" t="s">
        <v>217</v>
      </c>
      <c r="F83" s="43"/>
      <c r="G83" s="43"/>
      <c r="H83" s="43"/>
      <c r="I83" s="43"/>
      <c r="J83" s="44"/>
    </row>
    <row r="84">
      <c r="A84" s="35" t="s">
        <v>44</v>
      </c>
      <c r="B84" s="35">
        <v>19</v>
      </c>
      <c r="C84" s="36" t="s">
        <v>218</v>
      </c>
      <c r="D84" s="35" t="s">
        <v>219</v>
      </c>
      <c r="E84" s="37" t="s">
        <v>220</v>
      </c>
      <c r="F84" s="38" t="s">
        <v>133</v>
      </c>
      <c r="G84" s="39">
        <v>14</v>
      </c>
      <c r="H84" s="40">
        <v>0</v>
      </c>
      <c r="I84" s="40">
        <f>ROUND(G84*H84,P4)</f>
        <v>0</v>
      </c>
      <c r="J84" s="35"/>
      <c r="O84" s="41">
        <f>I84*0.21</f>
        <v>0</v>
      </c>
      <c r="P84">
        <v>3</v>
      </c>
    </row>
    <row r="85">
      <c r="A85" s="35" t="s">
        <v>49</v>
      </c>
      <c r="B85" s="42"/>
      <c r="C85" s="43"/>
      <c r="D85" s="43"/>
      <c r="E85" s="37" t="s">
        <v>221</v>
      </c>
      <c r="F85" s="43"/>
      <c r="G85" s="43"/>
      <c r="H85" s="43"/>
      <c r="I85" s="43"/>
      <c r="J85" s="44"/>
    </row>
    <row r="86">
      <c r="A86" s="35" t="s">
        <v>51</v>
      </c>
      <c r="B86" s="42"/>
      <c r="C86" s="43"/>
      <c r="D86" s="43"/>
      <c r="E86" s="45" t="s">
        <v>222</v>
      </c>
      <c r="F86" s="43"/>
      <c r="G86" s="43"/>
      <c r="H86" s="43"/>
      <c r="I86" s="43"/>
      <c r="J86" s="44"/>
    </row>
    <row r="87" ht="145">
      <c r="A87" s="35" t="s">
        <v>53</v>
      </c>
      <c r="B87" s="42"/>
      <c r="C87" s="43"/>
      <c r="D87" s="43"/>
      <c r="E87" s="37" t="s">
        <v>223</v>
      </c>
      <c r="F87" s="43"/>
      <c r="G87" s="43"/>
      <c r="H87" s="43"/>
      <c r="I87" s="43"/>
      <c r="J87" s="44"/>
    </row>
    <row r="88">
      <c r="A88" s="35" t="s">
        <v>44</v>
      </c>
      <c r="B88" s="35">
        <v>20</v>
      </c>
      <c r="C88" s="36" t="s">
        <v>218</v>
      </c>
      <c r="D88" s="35" t="s">
        <v>224</v>
      </c>
      <c r="E88" s="37" t="s">
        <v>220</v>
      </c>
      <c r="F88" s="38" t="s">
        <v>133</v>
      </c>
      <c r="G88" s="39">
        <v>109</v>
      </c>
      <c r="H88" s="40">
        <v>0</v>
      </c>
      <c r="I88" s="40">
        <f>ROUND(G88*H88,P4)</f>
        <v>0</v>
      </c>
      <c r="J88" s="35"/>
      <c r="O88" s="41">
        <f>I88*0.21</f>
        <v>0</v>
      </c>
      <c r="P88">
        <v>3</v>
      </c>
    </row>
    <row r="89" ht="29">
      <c r="A89" s="35" t="s">
        <v>49</v>
      </c>
      <c r="B89" s="42"/>
      <c r="C89" s="43"/>
      <c r="D89" s="43"/>
      <c r="E89" s="37" t="s">
        <v>225</v>
      </c>
      <c r="F89" s="43"/>
      <c r="G89" s="43"/>
      <c r="H89" s="43"/>
      <c r="I89" s="43"/>
      <c r="J89" s="44"/>
    </row>
    <row r="90">
      <c r="A90" s="35" t="s">
        <v>51</v>
      </c>
      <c r="B90" s="42"/>
      <c r="C90" s="43"/>
      <c r="D90" s="43"/>
      <c r="E90" s="45" t="s">
        <v>226</v>
      </c>
      <c r="F90" s="43"/>
      <c r="G90" s="43"/>
      <c r="H90" s="43"/>
      <c r="I90" s="43"/>
      <c r="J90" s="44"/>
    </row>
    <row r="91" ht="145">
      <c r="A91" s="35" t="s">
        <v>53</v>
      </c>
      <c r="B91" s="42"/>
      <c r="C91" s="43"/>
      <c r="D91" s="43"/>
      <c r="E91" s="37" t="s">
        <v>223</v>
      </c>
      <c r="F91" s="43"/>
      <c r="G91" s="43"/>
      <c r="H91" s="43"/>
      <c r="I91" s="43"/>
      <c r="J91" s="44"/>
    </row>
    <row r="92">
      <c r="A92" s="35" t="s">
        <v>44</v>
      </c>
      <c r="B92" s="35">
        <v>21</v>
      </c>
      <c r="C92" s="36" t="s">
        <v>227</v>
      </c>
      <c r="D92" s="35" t="s">
        <v>46</v>
      </c>
      <c r="E92" s="37" t="s">
        <v>228</v>
      </c>
      <c r="F92" s="38" t="s">
        <v>105</v>
      </c>
      <c r="G92" s="39">
        <v>5983</v>
      </c>
      <c r="H92" s="40">
        <v>0</v>
      </c>
      <c r="I92" s="40">
        <f>ROUND(G92*H92,P4)</f>
        <v>0</v>
      </c>
      <c r="J92" s="35"/>
      <c r="O92" s="41">
        <f>I92*0.21</f>
        <v>0</v>
      </c>
      <c r="P92">
        <v>3</v>
      </c>
    </row>
    <row r="93" ht="58">
      <c r="A93" s="35" t="s">
        <v>49</v>
      </c>
      <c r="B93" s="42"/>
      <c r="C93" s="43"/>
      <c r="D93" s="43"/>
      <c r="E93" s="37" t="s">
        <v>229</v>
      </c>
      <c r="F93" s="43"/>
      <c r="G93" s="43"/>
      <c r="H93" s="43"/>
      <c r="I93" s="43"/>
      <c r="J93" s="44"/>
    </row>
    <row r="94">
      <c r="A94" s="35" t="s">
        <v>51</v>
      </c>
      <c r="B94" s="42"/>
      <c r="C94" s="43"/>
      <c r="D94" s="43"/>
      <c r="E94" s="45" t="s">
        <v>230</v>
      </c>
      <c r="F94" s="43"/>
      <c r="G94" s="43"/>
      <c r="H94" s="43"/>
      <c r="I94" s="43"/>
      <c r="J94" s="44"/>
    </row>
    <row r="95" ht="116">
      <c r="A95" s="35" t="s">
        <v>53</v>
      </c>
      <c r="B95" s="42"/>
      <c r="C95" s="43"/>
      <c r="D95" s="43"/>
      <c r="E95" s="37" t="s">
        <v>231</v>
      </c>
      <c r="F95" s="43"/>
      <c r="G95" s="43"/>
      <c r="H95" s="43"/>
      <c r="I95" s="43"/>
      <c r="J95" s="44"/>
    </row>
    <row r="96">
      <c r="A96" s="35" t="s">
        <v>44</v>
      </c>
      <c r="B96" s="35">
        <v>22</v>
      </c>
      <c r="C96" s="36" t="s">
        <v>232</v>
      </c>
      <c r="D96" s="35" t="s">
        <v>46</v>
      </c>
      <c r="E96" s="37" t="s">
        <v>233</v>
      </c>
      <c r="F96" s="38" t="s">
        <v>133</v>
      </c>
      <c r="G96" s="39">
        <v>140</v>
      </c>
      <c r="H96" s="40">
        <v>0</v>
      </c>
      <c r="I96" s="40">
        <f>ROUND(G96*H96,P4)</f>
        <v>0</v>
      </c>
      <c r="J96" s="35"/>
      <c r="O96" s="41">
        <f>I96*0.21</f>
        <v>0</v>
      </c>
      <c r="P96">
        <v>3</v>
      </c>
    </row>
    <row r="97">
      <c r="A97" s="35" t="s">
        <v>49</v>
      </c>
      <c r="B97" s="42"/>
      <c r="C97" s="43"/>
      <c r="D97" s="43"/>
      <c r="E97" s="37" t="s">
        <v>234</v>
      </c>
      <c r="F97" s="43"/>
      <c r="G97" s="43"/>
      <c r="H97" s="43"/>
      <c r="I97" s="43"/>
      <c r="J97" s="44"/>
    </row>
    <row r="98">
      <c r="A98" s="35" t="s">
        <v>51</v>
      </c>
      <c r="B98" s="42"/>
      <c r="C98" s="43"/>
      <c r="D98" s="43"/>
      <c r="E98" s="45" t="s">
        <v>235</v>
      </c>
      <c r="F98" s="43"/>
      <c r="G98" s="43"/>
      <c r="H98" s="43"/>
      <c r="I98" s="43"/>
      <c r="J98" s="44"/>
    </row>
    <row r="99" ht="116">
      <c r="A99" s="35" t="s">
        <v>53</v>
      </c>
      <c r="B99" s="42"/>
      <c r="C99" s="43"/>
      <c r="D99" s="43"/>
      <c r="E99" s="37" t="s">
        <v>236</v>
      </c>
      <c r="F99" s="43"/>
      <c r="G99" s="43"/>
      <c r="H99" s="43"/>
      <c r="I99" s="43"/>
      <c r="J99" s="44"/>
    </row>
    <row r="100">
      <c r="A100" s="35" t="s">
        <v>44</v>
      </c>
      <c r="B100" s="35">
        <v>23</v>
      </c>
      <c r="C100" s="36" t="s">
        <v>237</v>
      </c>
      <c r="D100" s="35" t="s">
        <v>46</v>
      </c>
      <c r="E100" s="37" t="s">
        <v>238</v>
      </c>
      <c r="F100" s="38" t="s">
        <v>105</v>
      </c>
      <c r="G100" s="39">
        <v>5824</v>
      </c>
      <c r="H100" s="40">
        <v>0</v>
      </c>
      <c r="I100" s="40">
        <f>ROUND(G100*H100,P4)</f>
        <v>0</v>
      </c>
      <c r="J100" s="35"/>
      <c r="O100" s="41">
        <f>I100*0.21</f>
        <v>0</v>
      </c>
      <c r="P100">
        <v>3</v>
      </c>
    </row>
    <row r="101">
      <c r="A101" s="35" t="s">
        <v>49</v>
      </c>
      <c r="B101" s="42"/>
      <c r="C101" s="43"/>
      <c r="D101" s="43"/>
      <c r="E101" s="37" t="s">
        <v>239</v>
      </c>
      <c r="F101" s="43"/>
      <c r="G101" s="43"/>
      <c r="H101" s="43"/>
      <c r="I101" s="43"/>
      <c r="J101" s="44"/>
    </row>
    <row r="102">
      <c r="A102" s="35" t="s">
        <v>51</v>
      </c>
      <c r="B102" s="42"/>
      <c r="C102" s="43"/>
      <c r="D102" s="43"/>
      <c r="E102" s="45" t="s">
        <v>240</v>
      </c>
      <c r="F102" s="43"/>
      <c r="G102" s="43"/>
      <c r="H102" s="43"/>
      <c r="I102" s="43"/>
      <c r="J102" s="44"/>
    </row>
    <row r="103" ht="116">
      <c r="A103" s="35" t="s">
        <v>53</v>
      </c>
      <c r="B103" s="42"/>
      <c r="C103" s="43"/>
      <c r="D103" s="43"/>
      <c r="E103" s="37" t="s">
        <v>241</v>
      </c>
      <c r="F103" s="43"/>
      <c r="G103" s="43"/>
      <c r="H103" s="43"/>
      <c r="I103" s="43"/>
      <c r="J103" s="44"/>
    </row>
    <row r="104">
      <c r="A104" s="35" t="s">
        <v>44</v>
      </c>
      <c r="B104" s="35">
        <v>24</v>
      </c>
      <c r="C104" s="36" t="s">
        <v>242</v>
      </c>
      <c r="D104" s="35" t="s">
        <v>46</v>
      </c>
      <c r="E104" s="37" t="s">
        <v>243</v>
      </c>
      <c r="F104" s="38" t="s">
        <v>105</v>
      </c>
      <c r="G104" s="39">
        <v>5776</v>
      </c>
      <c r="H104" s="40">
        <v>0</v>
      </c>
      <c r="I104" s="40">
        <f>ROUND(G104*H104,P4)</f>
        <v>0</v>
      </c>
      <c r="J104" s="35"/>
      <c r="O104" s="41">
        <f>I104*0.21</f>
        <v>0</v>
      </c>
      <c r="P104">
        <v>3</v>
      </c>
    </row>
    <row r="105">
      <c r="A105" s="35" t="s">
        <v>49</v>
      </c>
      <c r="B105" s="42"/>
      <c r="C105" s="43"/>
      <c r="D105" s="43"/>
      <c r="E105" s="37" t="s">
        <v>244</v>
      </c>
      <c r="F105" s="43"/>
      <c r="G105" s="43"/>
      <c r="H105" s="43"/>
      <c r="I105" s="43"/>
      <c r="J105" s="44"/>
    </row>
    <row r="106">
      <c r="A106" s="35" t="s">
        <v>51</v>
      </c>
      <c r="B106" s="42"/>
      <c r="C106" s="43"/>
      <c r="D106" s="43"/>
      <c r="E106" s="45" t="s">
        <v>245</v>
      </c>
      <c r="F106" s="43"/>
      <c r="G106" s="43"/>
      <c r="H106" s="43"/>
      <c r="I106" s="43"/>
      <c r="J106" s="44"/>
    </row>
    <row r="107" ht="116">
      <c r="A107" s="35" t="s">
        <v>53</v>
      </c>
      <c r="B107" s="42"/>
      <c r="C107" s="43"/>
      <c r="D107" s="43"/>
      <c r="E107" s="37" t="s">
        <v>241</v>
      </c>
      <c r="F107" s="43"/>
      <c r="G107" s="43"/>
      <c r="H107" s="43"/>
      <c r="I107" s="43"/>
      <c r="J107" s="44"/>
    </row>
    <row r="108">
      <c r="A108" s="35" t="s">
        <v>44</v>
      </c>
      <c r="B108" s="35">
        <v>25</v>
      </c>
      <c r="C108" s="36" t="s">
        <v>246</v>
      </c>
      <c r="D108" s="35" t="s">
        <v>46</v>
      </c>
      <c r="E108" s="37" t="s">
        <v>247</v>
      </c>
      <c r="F108" s="38" t="s">
        <v>105</v>
      </c>
      <c r="G108" s="39">
        <v>3636</v>
      </c>
      <c r="H108" s="40">
        <v>0</v>
      </c>
      <c r="I108" s="40">
        <f>ROUND(G108*H108,P4)</f>
        <v>0</v>
      </c>
      <c r="J108" s="35"/>
      <c r="O108" s="41">
        <f>I108*0.21</f>
        <v>0</v>
      </c>
      <c r="P108">
        <v>3</v>
      </c>
    </row>
    <row r="109" ht="43.5">
      <c r="A109" s="35" t="s">
        <v>49</v>
      </c>
      <c r="B109" s="42"/>
      <c r="C109" s="43"/>
      <c r="D109" s="43"/>
      <c r="E109" s="37" t="s">
        <v>248</v>
      </c>
      <c r="F109" s="43"/>
      <c r="G109" s="43"/>
      <c r="H109" s="43"/>
      <c r="I109" s="43"/>
      <c r="J109" s="44"/>
    </row>
    <row r="110">
      <c r="A110" s="35" t="s">
        <v>51</v>
      </c>
      <c r="B110" s="42"/>
      <c r="C110" s="43"/>
      <c r="D110" s="43"/>
      <c r="E110" s="45" t="s">
        <v>249</v>
      </c>
      <c r="F110" s="43"/>
      <c r="G110" s="43"/>
      <c r="H110" s="43"/>
      <c r="I110" s="43"/>
      <c r="J110" s="44"/>
    </row>
    <row r="111" ht="101.5">
      <c r="A111" s="35" t="s">
        <v>53</v>
      </c>
      <c r="B111" s="42"/>
      <c r="C111" s="43"/>
      <c r="D111" s="43"/>
      <c r="E111" s="37" t="s">
        <v>250</v>
      </c>
      <c r="F111" s="43"/>
      <c r="G111" s="43"/>
      <c r="H111" s="43"/>
      <c r="I111" s="43"/>
      <c r="J111" s="44"/>
    </row>
    <row r="112">
      <c r="A112" s="35" t="s">
        <v>44</v>
      </c>
      <c r="B112" s="35">
        <v>26</v>
      </c>
      <c r="C112" s="36" t="s">
        <v>251</v>
      </c>
      <c r="D112" s="35" t="s">
        <v>46</v>
      </c>
      <c r="E112" s="37" t="s">
        <v>252</v>
      </c>
      <c r="F112" s="38" t="s">
        <v>105</v>
      </c>
      <c r="G112" s="39">
        <v>5776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>
      <c r="A113" s="35" t="s">
        <v>49</v>
      </c>
      <c r="B113" s="42"/>
      <c r="C113" s="43"/>
      <c r="D113" s="43"/>
      <c r="E113" s="37" t="s">
        <v>253</v>
      </c>
      <c r="F113" s="43"/>
      <c r="G113" s="43"/>
      <c r="H113" s="43"/>
      <c r="I113" s="43"/>
      <c r="J113" s="44"/>
    </row>
    <row r="114">
      <c r="A114" s="35" t="s">
        <v>51</v>
      </c>
      <c r="B114" s="42"/>
      <c r="C114" s="43"/>
      <c r="D114" s="43"/>
      <c r="E114" s="45" t="s">
        <v>254</v>
      </c>
      <c r="F114" s="43"/>
      <c r="G114" s="43"/>
      <c r="H114" s="43"/>
      <c r="I114" s="43"/>
      <c r="J114" s="44"/>
    </row>
    <row r="115" ht="188.5">
      <c r="A115" s="35" t="s">
        <v>53</v>
      </c>
      <c r="B115" s="42"/>
      <c r="C115" s="43"/>
      <c r="D115" s="43"/>
      <c r="E115" s="37" t="s">
        <v>255</v>
      </c>
      <c r="F115" s="43"/>
      <c r="G115" s="43"/>
      <c r="H115" s="43"/>
      <c r="I115" s="43"/>
      <c r="J115" s="44"/>
    </row>
    <row r="116">
      <c r="A116" s="35" t="s">
        <v>44</v>
      </c>
      <c r="B116" s="35">
        <v>27</v>
      </c>
      <c r="C116" s="36" t="s">
        <v>256</v>
      </c>
      <c r="D116" s="35" t="s">
        <v>46</v>
      </c>
      <c r="E116" s="37" t="s">
        <v>257</v>
      </c>
      <c r="F116" s="38" t="s">
        <v>105</v>
      </c>
      <c r="G116" s="39">
        <v>5824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>
      <c r="A117" s="35" t="s">
        <v>49</v>
      </c>
      <c r="B117" s="42"/>
      <c r="C117" s="43"/>
      <c r="D117" s="43"/>
      <c r="E117" s="37" t="s">
        <v>258</v>
      </c>
      <c r="F117" s="43"/>
      <c r="G117" s="43"/>
      <c r="H117" s="43"/>
      <c r="I117" s="43"/>
      <c r="J117" s="44"/>
    </row>
    <row r="118">
      <c r="A118" s="35" t="s">
        <v>51</v>
      </c>
      <c r="B118" s="42"/>
      <c r="C118" s="43"/>
      <c r="D118" s="43"/>
      <c r="E118" s="45" t="s">
        <v>259</v>
      </c>
      <c r="F118" s="43"/>
      <c r="G118" s="43"/>
      <c r="H118" s="43"/>
      <c r="I118" s="43"/>
      <c r="J118" s="44"/>
    </row>
    <row r="119" ht="188.5">
      <c r="A119" s="35" t="s">
        <v>53</v>
      </c>
      <c r="B119" s="42"/>
      <c r="C119" s="43"/>
      <c r="D119" s="43"/>
      <c r="E119" s="37" t="s">
        <v>255</v>
      </c>
      <c r="F119" s="43"/>
      <c r="G119" s="43"/>
      <c r="H119" s="43"/>
      <c r="I119" s="43"/>
      <c r="J119" s="44"/>
    </row>
    <row r="120">
      <c r="A120" s="29" t="s">
        <v>41</v>
      </c>
      <c r="B120" s="30"/>
      <c r="C120" s="31" t="s">
        <v>260</v>
      </c>
      <c r="D120" s="32"/>
      <c r="E120" s="29" t="s">
        <v>261</v>
      </c>
      <c r="F120" s="32"/>
      <c r="G120" s="32"/>
      <c r="H120" s="32"/>
      <c r="I120" s="33">
        <f>SUMIFS(I121:I124,A121:A124,"P")</f>
        <v>0</v>
      </c>
      <c r="J120" s="34"/>
    </row>
    <row r="121" ht="29">
      <c r="A121" s="35" t="s">
        <v>44</v>
      </c>
      <c r="B121" s="35">
        <v>28</v>
      </c>
      <c r="C121" s="36" t="s">
        <v>262</v>
      </c>
      <c r="D121" s="35" t="s">
        <v>46</v>
      </c>
      <c r="E121" s="37" t="s">
        <v>263</v>
      </c>
      <c r="F121" s="38" t="s">
        <v>105</v>
      </c>
      <c r="G121" s="39">
        <v>2</v>
      </c>
      <c r="H121" s="40">
        <v>0</v>
      </c>
      <c r="I121" s="40">
        <f>ROUND(G121*H121,P4)</f>
        <v>0</v>
      </c>
      <c r="J121" s="35"/>
      <c r="O121" s="41">
        <f>I121*0.21</f>
        <v>0</v>
      </c>
      <c r="P121">
        <v>3</v>
      </c>
    </row>
    <row r="122" ht="29">
      <c r="A122" s="35" t="s">
        <v>49</v>
      </c>
      <c r="B122" s="42"/>
      <c r="C122" s="43"/>
      <c r="D122" s="43"/>
      <c r="E122" s="37" t="s">
        <v>264</v>
      </c>
      <c r="F122" s="43"/>
      <c r="G122" s="43"/>
      <c r="H122" s="43"/>
      <c r="I122" s="43"/>
      <c r="J122" s="44"/>
    </row>
    <row r="123">
      <c r="A123" s="35" t="s">
        <v>51</v>
      </c>
      <c r="B123" s="42"/>
      <c r="C123" s="43"/>
      <c r="D123" s="43"/>
      <c r="E123" s="45" t="s">
        <v>114</v>
      </c>
      <c r="F123" s="43"/>
      <c r="G123" s="43"/>
      <c r="H123" s="43"/>
      <c r="I123" s="43"/>
      <c r="J123" s="44"/>
    </row>
    <row r="124" ht="116">
      <c r="A124" s="35" t="s">
        <v>53</v>
      </c>
      <c r="B124" s="42"/>
      <c r="C124" s="43"/>
      <c r="D124" s="43"/>
      <c r="E124" s="37" t="s">
        <v>265</v>
      </c>
      <c r="F124" s="43"/>
      <c r="G124" s="43"/>
      <c r="H124" s="43"/>
      <c r="I124" s="43"/>
      <c r="J124" s="44"/>
    </row>
    <row r="125">
      <c r="A125" s="29" t="s">
        <v>41</v>
      </c>
      <c r="B125" s="30"/>
      <c r="C125" s="31" t="s">
        <v>266</v>
      </c>
      <c r="D125" s="32"/>
      <c r="E125" s="29" t="s">
        <v>267</v>
      </c>
      <c r="F125" s="32"/>
      <c r="G125" s="32"/>
      <c r="H125" s="32"/>
      <c r="I125" s="33">
        <f>SUMIFS(I126:I133,A126:A133,"P")</f>
        <v>0</v>
      </c>
      <c r="J125" s="34"/>
    </row>
    <row r="126">
      <c r="A126" s="35" t="s">
        <v>44</v>
      </c>
      <c r="B126" s="35">
        <v>29</v>
      </c>
      <c r="C126" s="36" t="s">
        <v>268</v>
      </c>
      <c r="D126" s="35" t="s">
        <v>46</v>
      </c>
      <c r="E126" s="37" t="s">
        <v>269</v>
      </c>
      <c r="F126" s="38" t="s">
        <v>93</v>
      </c>
      <c r="G126" s="39">
        <v>1</v>
      </c>
      <c r="H126" s="40">
        <v>0</v>
      </c>
      <c r="I126" s="40">
        <f>ROUND(G126*H126,P4)</f>
        <v>0</v>
      </c>
      <c r="J126" s="35"/>
      <c r="O126" s="41">
        <f>I126*0.21</f>
        <v>0</v>
      </c>
      <c r="P126">
        <v>3</v>
      </c>
    </row>
    <row r="127">
      <c r="A127" s="35" t="s">
        <v>49</v>
      </c>
      <c r="B127" s="42"/>
      <c r="C127" s="43"/>
      <c r="D127" s="43"/>
      <c r="E127" s="37" t="s">
        <v>270</v>
      </c>
      <c r="F127" s="43"/>
      <c r="G127" s="43"/>
      <c r="H127" s="43"/>
      <c r="I127" s="43"/>
      <c r="J127" s="44"/>
    </row>
    <row r="128">
      <c r="A128" s="35" t="s">
        <v>51</v>
      </c>
      <c r="B128" s="42"/>
      <c r="C128" s="43"/>
      <c r="D128" s="43"/>
      <c r="E128" s="45" t="s">
        <v>59</v>
      </c>
      <c r="F128" s="43"/>
      <c r="G128" s="43"/>
      <c r="H128" s="43"/>
      <c r="I128" s="43"/>
      <c r="J128" s="44"/>
    </row>
    <row r="129" ht="72.5">
      <c r="A129" s="35" t="s">
        <v>53</v>
      </c>
      <c r="B129" s="42"/>
      <c r="C129" s="43"/>
      <c r="D129" s="43"/>
      <c r="E129" s="37" t="s">
        <v>271</v>
      </c>
      <c r="F129" s="43"/>
      <c r="G129" s="43"/>
      <c r="H129" s="43"/>
      <c r="I129" s="43"/>
      <c r="J129" s="44"/>
    </row>
    <row r="130">
      <c r="A130" s="35" t="s">
        <v>44</v>
      </c>
      <c r="B130" s="35">
        <v>30</v>
      </c>
      <c r="C130" s="36" t="s">
        <v>272</v>
      </c>
      <c r="D130" s="35" t="s">
        <v>46</v>
      </c>
      <c r="E130" s="37" t="s">
        <v>273</v>
      </c>
      <c r="F130" s="38" t="s">
        <v>93</v>
      </c>
      <c r="G130" s="39">
        <v>5</v>
      </c>
      <c r="H130" s="40">
        <v>0</v>
      </c>
      <c r="I130" s="40">
        <f>ROUND(G130*H130,P4)</f>
        <v>0</v>
      </c>
      <c r="J130" s="35"/>
      <c r="O130" s="41">
        <f>I130*0.21</f>
        <v>0</v>
      </c>
      <c r="P130">
        <v>3</v>
      </c>
    </row>
    <row r="131">
      <c r="A131" s="35" t="s">
        <v>49</v>
      </c>
      <c r="B131" s="42"/>
      <c r="C131" s="43"/>
      <c r="D131" s="43"/>
      <c r="E131" s="37" t="s">
        <v>274</v>
      </c>
      <c r="F131" s="43"/>
      <c r="G131" s="43"/>
      <c r="H131" s="43"/>
      <c r="I131" s="43"/>
      <c r="J131" s="44"/>
    </row>
    <row r="132">
      <c r="A132" s="35" t="s">
        <v>51</v>
      </c>
      <c r="B132" s="42"/>
      <c r="C132" s="43"/>
      <c r="D132" s="43"/>
      <c r="E132" s="45" t="s">
        <v>275</v>
      </c>
      <c r="F132" s="43"/>
      <c r="G132" s="43"/>
      <c r="H132" s="43"/>
      <c r="I132" s="43"/>
      <c r="J132" s="44"/>
    </row>
    <row r="133" ht="72.5">
      <c r="A133" s="35" t="s">
        <v>53</v>
      </c>
      <c r="B133" s="42"/>
      <c r="C133" s="43"/>
      <c r="D133" s="43"/>
      <c r="E133" s="37" t="s">
        <v>271</v>
      </c>
      <c r="F133" s="43"/>
      <c r="G133" s="43"/>
      <c r="H133" s="43"/>
      <c r="I133" s="43"/>
      <c r="J133" s="44"/>
    </row>
    <row r="134">
      <c r="A134" s="29" t="s">
        <v>41</v>
      </c>
      <c r="B134" s="30"/>
      <c r="C134" s="31" t="s">
        <v>109</v>
      </c>
      <c r="D134" s="32"/>
      <c r="E134" s="29" t="s">
        <v>110</v>
      </c>
      <c r="F134" s="32"/>
      <c r="G134" s="32"/>
      <c r="H134" s="32"/>
      <c r="I134" s="33">
        <f>SUMIFS(I135:I158,A135:A158,"P")</f>
        <v>0</v>
      </c>
      <c r="J134" s="34"/>
    </row>
    <row r="135">
      <c r="A135" s="35" t="s">
        <v>44</v>
      </c>
      <c r="B135" s="35">
        <v>31</v>
      </c>
      <c r="C135" s="36" t="s">
        <v>276</v>
      </c>
      <c r="D135" s="35" t="s">
        <v>46</v>
      </c>
      <c r="E135" s="37" t="s">
        <v>277</v>
      </c>
      <c r="F135" s="38" t="s">
        <v>93</v>
      </c>
      <c r="G135" s="39">
        <v>91</v>
      </c>
      <c r="H135" s="40">
        <v>0</v>
      </c>
      <c r="I135" s="40">
        <f>ROUND(G135*H135,P4)</f>
        <v>0</v>
      </c>
      <c r="J135" s="35"/>
      <c r="O135" s="41">
        <f>I135*0.21</f>
        <v>0</v>
      </c>
      <c r="P135">
        <v>3</v>
      </c>
    </row>
    <row r="136">
      <c r="A136" s="35" t="s">
        <v>49</v>
      </c>
      <c r="B136" s="42"/>
      <c r="C136" s="43"/>
      <c r="D136" s="43"/>
      <c r="E136" s="37" t="s">
        <v>278</v>
      </c>
      <c r="F136" s="43"/>
      <c r="G136" s="43"/>
      <c r="H136" s="43"/>
      <c r="I136" s="43"/>
      <c r="J136" s="44"/>
    </row>
    <row r="137">
      <c r="A137" s="35" t="s">
        <v>51</v>
      </c>
      <c r="B137" s="42"/>
      <c r="C137" s="43"/>
      <c r="D137" s="43"/>
      <c r="E137" s="45" t="s">
        <v>279</v>
      </c>
      <c r="F137" s="43"/>
      <c r="G137" s="43"/>
      <c r="H137" s="43"/>
      <c r="I137" s="43"/>
      <c r="J137" s="44"/>
    </row>
    <row r="138" ht="87">
      <c r="A138" s="35" t="s">
        <v>53</v>
      </c>
      <c r="B138" s="42"/>
      <c r="C138" s="43"/>
      <c r="D138" s="43"/>
      <c r="E138" s="37" t="s">
        <v>280</v>
      </c>
      <c r="F138" s="43"/>
      <c r="G138" s="43"/>
      <c r="H138" s="43"/>
      <c r="I138" s="43"/>
      <c r="J138" s="44"/>
    </row>
    <row r="139" ht="29">
      <c r="A139" s="35" t="s">
        <v>44</v>
      </c>
      <c r="B139" s="35">
        <v>32</v>
      </c>
      <c r="C139" s="36" t="s">
        <v>281</v>
      </c>
      <c r="D139" s="35" t="s">
        <v>46</v>
      </c>
      <c r="E139" s="37" t="s">
        <v>282</v>
      </c>
      <c r="F139" s="38" t="s">
        <v>93</v>
      </c>
      <c r="G139" s="39">
        <v>6</v>
      </c>
      <c r="H139" s="40">
        <v>0</v>
      </c>
      <c r="I139" s="40">
        <f>ROUND(G139*H139,P4)</f>
        <v>0</v>
      </c>
      <c r="J139" s="35"/>
      <c r="O139" s="41">
        <f>I139*0.21</f>
        <v>0</v>
      </c>
      <c r="P139">
        <v>3</v>
      </c>
    </row>
    <row r="140">
      <c r="A140" s="35" t="s">
        <v>49</v>
      </c>
      <c r="B140" s="42"/>
      <c r="C140" s="43"/>
      <c r="D140" s="43"/>
      <c r="E140" s="37" t="s">
        <v>283</v>
      </c>
      <c r="F140" s="43"/>
      <c r="G140" s="43"/>
      <c r="H140" s="43"/>
      <c r="I140" s="43"/>
      <c r="J140" s="44"/>
    </row>
    <row r="141" ht="87">
      <c r="A141" s="35" t="s">
        <v>51</v>
      </c>
      <c r="B141" s="42"/>
      <c r="C141" s="43"/>
      <c r="D141" s="43"/>
      <c r="E141" s="45" t="s">
        <v>284</v>
      </c>
      <c r="F141" s="43"/>
      <c r="G141" s="43"/>
      <c r="H141" s="43"/>
      <c r="I141" s="43"/>
      <c r="J141" s="44"/>
    </row>
    <row r="142" ht="58">
      <c r="A142" s="35" t="s">
        <v>53</v>
      </c>
      <c r="B142" s="42"/>
      <c r="C142" s="43"/>
      <c r="D142" s="43"/>
      <c r="E142" s="37" t="s">
        <v>285</v>
      </c>
      <c r="F142" s="43"/>
      <c r="G142" s="43"/>
      <c r="H142" s="43"/>
      <c r="I142" s="43"/>
      <c r="J142" s="44"/>
    </row>
    <row r="143" ht="29">
      <c r="A143" s="35" t="s">
        <v>44</v>
      </c>
      <c r="B143" s="35">
        <v>33</v>
      </c>
      <c r="C143" s="36" t="s">
        <v>286</v>
      </c>
      <c r="D143" s="35" t="s">
        <v>46</v>
      </c>
      <c r="E143" s="37" t="s">
        <v>287</v>
      </c>
      <c r="F143" s="38" t="s">
        <v>93</v>
      </c>
      <c r="G143" s="39">
        <v>4</v>
      </c>
      <c r="H143" s="40">
        <v>0</v>
      </c>
      <c r="I143" s="40">
        <f>ROUND(G143*H143,P4)</f>
        <v>0</v>
      </c>
      <c r="J143" s="35"/>
      <c r="O143" s="41">
        <f>I143*0.21</f>
        <v>0</v>
      </c>
      <c r="P143">
        <v>3</v>
      </c>
    </row>
    <row r="144">
      <c r="A144" s="35" t="s">
        <v>49</v>
      </c>
      <c r="B144" s="42"/>
      <c r="C144" s="43"/>
      <c r="D144" s="43"/>
      <c r="E144" s="37" t="s">
        <v>288</v>
      </c>
      <c r="F144" s="43"/>
      <c r="G144" s="43"/>
      <c r="H144" s="43"/>
      <c r="I144" s="43"/>
      <c r="J144" s="44"/>
    </row>
    <row r="145">
      <c r="A145" s="35" t="s">
        <v>51</v>
      </c>
      <c r="B145" s="42"/>
      <c r="C145" s="43"/>
      <c r="D145" s="43"/>
      <c r="E145" s="45" t="s">
        <v>289</v>
      </c>
      <c r="F145" s="43"/>
      <c r="G145" s="43"/>
      <c r="H145" s="43"/>
      <c r="I145" s="43"/>
      <c r="J145" s="44"/>
    </row>
    <row r="146" ht="87">
      <c r="A146" s="35" t="s">
        <v>53</v>
      </c>
      <c r="B146" s="42"/>
      <c r="C146" s="43"/>
      <c r="D146" s="43"/>
      <c r="E146" s="37" t="s">
        <v>290</v>
      </c>
      <c r="F146" s="43"/>
      <c r="G146" s="43"/>
      <c r="H146" s="43"/>
      <c r="I146" s="43"/>
      <c r="J146" s="44"/>
    </row>
    <row r="147" ht="29">
      <c r="A147" s="35" t="s">
        <v>44</v>
      </c>
      <c r="B147" s="35">
        <v>34</v>
      </c>
      <c r="C147" s="36" t="s">
        <v>291</v>
      </c>
      <c r="D147" s="35" t="s">
        <v>46</v>
      </c>
      <c r="E147" s="37" t="s">
        <v>292</v>
      </c>
      <c r="F147" s="38" t="s">
        <v>105</v>
      </c>
      <c r="G147" s="39">
        <v>247</v>
      </c>
      <c r="H147" s="40">
        <v>0</v>
      </c>
      <c r="I147" s="40">
        <f>ROUND(G147*H147,P4)</f>
        <v>0</v>
      </c>
      <c r="J147" s="35"/>
      <c r="O147" s="41">
        <f>I147*0.21</f>
        <v>0</v>
      </c>
      <c r="P147">
        <v>3</v>
      </c>
    </row>
    <row r="148">
      <c r="A148" s="35" t="s">
        <v>49</v>
      </c>
      <c r="B148" s="42"/>
      <c r="C148" s="43"/>
      <c r="D148" s="43"/>
      <c r="E148" s="37" t="s">
        <v>293</v>
      </c>
      <c r="F148" s="43"/>
      <c r="G148" s="43"/>
      <c r="H148" s="43"/>
      <c r="I148" s="43"/>
      <c r="J148" s="44"/>
    </row>
    <row r="149">
      <c r="A149" s="35" t="s">
        <v>51</v>
      </c>
      <c r="B149" s="42"/>
      <c r="C149" s="43"/>
      <c r="D149" s="43"/>
      <c r="E149" s="45" t="s">
        <v>294</v>
      </c>
      <c r="F149" s="43"/>
      <c r="G149" s="43"/>
      <c r="H149" s="43"/>
      <c r="I149" s="43"/>
      <c r="J149" s="44"/>
    </row>
    <row r="150" ht="101.5">
      <c r="A150" s="35" t="s">
        <v>53</v>
      </c>
      <c r="B150" s="42"/>
      <c r="C150" s="43"/>
      <c r="D150" s="43"/>
      <c r="E150" s="37" t="s">
        <v>295</v>
      </c>
      <c r="F150" s="43"/>
      <c r="G150" s="43"/>
      <c r="H150" s="43"/>
      <c r="I150" s="43"/>
      <c r="J150" s="44"/>
    </row>
    <row r="151">
      <c r="A151" s="35" t="s">
        <v>44</v>
      </c>
      <c r="B151" s="35">
        <v>35</v>
      </c>
      <c r="C151" s="36" t="s">
        <v>296</v>
      </c>
      <c r="D151" s="35" t="s">
        <v>46</v>
      </c>
      <c r="E151" s="37" t="s">
        <v>297</v>
      </c>
      <c r="F151" s="38" t="s">
        <v>105</v>
      </c>
      <c r="G151" s="39">
        <v>247</v>
      </c>
      <c r="H151" s="40">
        <v>0</v>
      </c>
      <c r="I151" s="40">
        <f>ROUND(G151*H151,P4)</f>
        <v>0</v>
      </c>
      <c r="J151" s="35"/>
      <c r="O151" s="41">
        <f>I151*0.21</f>
        <v>0</v>
      </c>
      <c r="P151">
        <v>3</v>
      </c>
    </row>
    <row r="152">
      <c r="A152" s="35" t="s">
        <v>49</v>
      </c>
      <c r="B152" s="42"/>
      <c r="C152" s="43"/>
      <c r="D152" s="43"/>
      <c r="E152" s="37" t="s">
        <v>298</v>
      </c>
      <c r="F152" s="43"/>
      <c r="G152" s="43"/>
      <c r="H152" s="43"/>
      <c r="I152" s="43"/>
      <c r="J152" s="44"/>
    </row>
    <row r="153">
      <c r="A153" s="35" t="s">
        <v>51</v>
      </c>
      <c r="B153" s="42"/>
      <c r="C153" s="43"/>
      <c r="D153" s="43"/>
      <c r="E153" s="45" t="s">
        <v>294</v>
      </c>
      <c r="F153" s="43"/>
      <c r="G153" s="43"/>
      <c r="H153" s="43"/>
      <c r="I153" s="43"/>
      <c r="J153" s="44"/>
    </row>
    <row r="154" ht="101.5">
      <c r="A154" s="35" t="s">
        <v>53</v>
      </c>
      <c r="B154" s="42"/>
      <c r="C154" s="43"/>
      <c r="D154" s="43"/>
      <c r="E154" s="37" t="s">
        <v>295</v>
      </c>
      <c r="F154" s="43"/>
      <c r="G154" s="43"/>
      <c r="H154" s="43"/>
      <c r="I154" s="43"/>
      <c r="J154" s="44"/>
    </row>
    <row r="155">
      <c r="A155" s="35" t="s">
        <v>44</v>
      </c>
      <c r="B155" s="35">
        <v>36</v>
      </c>
      <c r="C155" s="36" t="s">
        <v>299</v>
      </c>
      <c r="D155" s="35" t="s">
        <v>46</v>
      </c>
      <c r="E155" s="37" t="s">
        <v>300</v>
      </c>
      <c r="F155" s="38" t="s">
        <v>144</v>
      </c>
      <c r="G155" s="39">
        <v>104</v>
      </c>
      <c r="H155" s="40">
        <v>0</v>
      </c>
      <c r="I155" s="40">
        <f>ROUND(G155*H155,P4)</f>
        <v>0</v>
      </c>
      <c r="J155" s="35"/>
      <c r="O155" s="41">
        <f>I155*0.21</f>
        <v>0</v>
      </c>
      <c r="P155">
        <v>3</v>
      </c>
    </row>
    <row r="156" ht="43.5">
      <c r="A156" s="35" t="s">
        <v>49</v>
      </c>
      <c r="B156" s="42"/>
      <c r="C156" s="43"/>
      <c r="D156" s="43"/>
      <c r="E156" s="37" t="s">
        <v>145</v>
      </c>
      <c r="F156" s="43"/>
      <c r="G156" s="43"/>
      <c r="H156" s="43"/>
      <c r="I156" s="43"/>
      <c r="J156" s="44"/>
    </row>
    <row r="157">
      <c r="A157" s="35" t="s">
        <v>51</v>
      </c>
      <c r="B157" s="42"/>
      <c r="C157" s="43"/>
      <c r="D157" s="43"/>
      <c r="E157" s="45" t="s">
        <v>146</v>
      </c>
      <c r="F157" s="43"/>
      <c r="G157" s="43"/>
      <c r="H157" s="43"/>
      <c r="I157" s="43"/>
      <c r="J157" s="44"/>
    </row>
    <row r="158" ht="87">
      <c r="A158" s="35" t="s">
        <v>53</v>
      </c>
      <c r="B158" s="46"/>
      <c r="C158" s="47"/>
      <c r="D158" s="47"/>
      <c r="E158" s="37" t="s">
        <v>301</v>
      </c>
      <c r="F158" s="47"/>
      <c r="G158" s="47"/>
      <c r="H158" s="47"/>
      <c r="I158" s="47"/>
      <c r="J15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4.54297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23</v>
      </c>
      <c r="F2" s="15"/>
      <c r="G2" s="15"/>
      <c r="H2" s="15"/>
      <c r="I2" s="15"/>
      <c r="J2" s="17"/>
    </row>
    <row r="3">
      <c r="A3" s="3" t="s">
        <v>24</v>
      </c>
      <c r="B3" s="18" t="s">
        <v>25</v>
      </c>
      <c r="C3" s="19" t="s">
        <v>26</v>
      </c>
      <c r="D3" s="20"/>
      <c r="E3" s="21" t="s">
        <v>27</v>
      </c>
      <c r="F3" s="15"/>
      <c r="G3" s="15"/>
      <c r="H3" s="22" t="s">
        <v>17</v>
      </c>
      <c r="I3" s="23">
        <f>SUMIFS(I8:I238,A8:A238,"SD")</f>
        <v>0</v>
      </c>
      <c r="J3" s="17"/>
      <c r="O3">
        <v>0</v>
      </c>
      <c r="P3">
        <v>2</v>
      </c>
    </row>
    <row r="4">
      <c r="A4" s="3" t="s">
        <v>28</v>
      </c>
      <c r="B4" s="18" t="s">
        <v>29</v>
      </c>
      <c r="C4" s="19" t="s">
        <v>17</v>
      </c>
      <c r="D4" s="20"/>
      <c r="E4" s="21" t="s">
        <v>18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30</v>
      </c>
      <c r="B5" s="25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/>
      <c r="J5" s="26" t="s">
        <v>38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39</v>
      </c>
      <c r="I6" s="7" t="s">
        <v>40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41</v>
      </c>
      <c r="B8" s="30"/>
      <c r="C8" s="31" t="s">
        <v>42</v>
      </c>
      <c r="D8" s="32"/>
      <c r="E8" s="29" t="s">
        <v>43</v>
      </c>
      <c r="F8" s="32"/>
      <c r="G8" s="32"/>
      <c r="H8" s="32"/>
      <c r="I8" s="33">
        <f>SUMIFS(I9:I16,A9:A16,"P")</f>
        <v>0</v>
      </c>
      <c r="J8" s="34"/>
    </row>
    <row r="9" ht="29">
      <c r="A9" s="35" t="s">
        <v>44</v>
      </c>
      <c r="B9" s="35">
        <v>1</v>
      </c>
      <c r="C9" s="36" t="s">
        <v>125</v>
      </c>
      <c r="D9" s="35" t="s">
        <v>46</v>
      </c>
      <c r="E9" s="37" t="s">
        <v>126</v>
      </c>
      <c r="F9" s="38" t="s">
        <v>127</v>
      </c>
      <c r="G9" s="39">
        <v>3658.5999999999999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49</v>
      </c>
      <c r="B10" s="42"/>
      <c r="C10" s="43"/>
      <c r="D10" s="43"/>
      <c r="E10" s="37" t="s">
        <v>128</v>
      </c>
      <c r="F10" s="43"/>
      <c r="G10" s="43"/>
      <c r="H10" s="43"/>
      <c r="I10" s="43"/>
      <c r="J10" s="44"/>
    </row>
    <row r="11" ht="87">
      <c r="A11" s="35" t="s">
        <v>51</v>
      </c>
      <c r="B11" s="42"/>
      <c r="C11" s="43"/>
      <c r="D11" s="43"/>
      <c r="E11" s="45" t="s">
        <v>302</v>
      </c>
      <c r="F11" s="43"/>
      <c r="G11" s="43"/>
      <c r="H11" s="43"/>
      <c r="I11" s="43"/>
      <c r="J11" s="44"/>
    </row>
    <row r="12" ht="72.5">
      <c r="A12" s="35" t="s">
        <v>53</v>
      </c>
      <c r="B12" s="42"/>
      <c r="C12" s="43"/>
      <c r="D12" s="43"/>
      <c r="E12" s="37" t="s">
        <v>130</v>
      </c>
      <c r="F12" s="43"/>
      <c r="G12" s="43"/>
      <c r="H12" s="43"/>
      <c r="I12" s="43"/>
      <c r="J12" s="44"/>
    </row>
    <row r="13">
      <c r="A13" s="35" t="s">
        <v>44</v>
      </c>
      <c r="B13" s="35">
        <v>2</v>
      </c>
      <c r="C13" s="36" t="s">
        <v>131</v>
      </c>
      <c r="D13" s="35" t="s">
        <v>46</v>
      </c>
      <c r="E13" s="37" t="s">
        <v>132</v>
      </c>
      <c r="F13" s="38" t="s">
        <v>133</v>
      </c>
      <c r="G13" s="39">
        <v>54.899999999999999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49</v>
      </c>
      <c r="B14" s="42"/>
      <c r="C14" s="43"/>
      <c r="D14" s="43"/>
      <c r="E14" s="37" t="s">
        <v>134</v>
      </c>
      <c r="F14" s="43"/>
      <c r="G14" s="43"/>
      <c r="H14" s="43"/>
      <c r="I14" s="43"/>
      <c r="J14" s="44"/>
    </row>
    <row r="15">
      <c r="A15" s="35" t="s">
        <v>51</v>
      </c>
      <c r="B15" s="42"/>
      <c r="C15" s="43"/>
      <c r="D15" s="43"/>
      <c r="E15" s="45" t="s">
        <v>303</v>
      </c>
      <c r="F15" s="43"/>
      <c r="G15" s="43"/>
      <c r="H15" s="43"/>
      <c r="I15" s="43"/>
      <c r="J15" s="44"/>
    </row>
    <row r="16" ht="72.5">
      <c r="A16" s="35" t="s">
        <v>53</v>
      </c>
      <c r="B16" s="42"/>
      <c r="C16" s="43"/>
      <c r="D16" s="43"/>
      <c r="E16" s="37" t="s">
        <v>136</v>
      </c>
      <c r="F16" s="43"/>
      <c r="G16" s="43"/>
      <c r="H16" s="43"/>
      <c r="I16" s="43"/>
      <c r="J16" s="44"/>
    </row>
    <row r="17">
      <c r="A17" s="29" t="s">
        <v>41</v>
      </c>
      <c r="B17" s="30"/>
      <c r="C17" s="31" t="s">
        <v>89</v>
      </c>
      <c r="D17" s="32"/>
      <c r="E17" s="29" t="s">
        <v>90</v>
      </c>
      <c r="F17" s="32"/>
      <c r="G17" s="32"/>
      <c r="H17" s="32"/>
      <c r="I17" s="33">
        <f>SUMIFS(I18:I101,A18:A101,"P")</f>
        <v>0</v>
      </c>
      <c r="J17" s="34"/>
    </row>
    <row r="18">
      <c r="A18" s="35" t="s">
        <v>44</v>
      </c>
      <c r="B18" s="35">
        <v>3</v>
      </c>
      <c r="C18" s="36" t="s">
        <v>137</v>
      </c>
      <c r="D18" s="35" t="s">
        <v>46</v>
      </c>
      <c r="E18" s="37" t="s">
        <v>138</v>
      </c>
      <c r="F18" s="38" t="s">
        <v>105</v>
      </c>
      <c r="G18" s="39">
        <v>366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>
      <c r="A19" s="35" t="s">
        <v>49</v>
      </c>
      <c r="B19" s="42"/>
      <c r="C19" s="43"/>
      <c r="D19" s="43"/>
      <c r="E19" s="37" t="s">
        <v>139</v>
      </c>
      <c r="F19" s="43"/>
      <c r="G19" s="43"/>
      <c r="H19" s="43"/>
      <c r="I19" s="43"/>
      <c r="J19" s="44"/>
    </row>
    <row r="20">
      <c r="A20" s="35" t="s">
        <v>51</v>
      </c>
      <c r="B20" s="42"/>
      <c r="C20" s="43"/>
      <c r="D20" s="43"/>
      <c r="E20" s="45" t="s">
        <v>304</v>
      </c>
      <c r="F20" s="43"/>
      <c r="G20" s="43"/>
      <c r="H20" s="43"/>
      <c r="I20" s="43"/>
      <c r="J20" s="44"/>
    </row>
    <row r="21" ht="58">
      <c r="A21" s="35" t="s">
        <v>53</v>
      </c>
      <c r="B21" s="42"/>
      <c r="C21" s="43"/>
      <c r="D21" s="43"/>
      <c r="E21" s="37" t="s">
        <v>141</v>
      </c>
      <c r="F21" s="43"/>
      <c r="G21" s="43"/>
      <c r="H21" s="43"/>
      <c r="I21" s="43"/>
      <c r="J21" s="44"/>
    </row>
    <row r="22" ht="29">
      <c r="A22" s="35" t="s">
        <v>44</v>
      </c>
      <c r="B22" s="35">
        <v>4</v>
      </c>
      <c r="C22" s="36" t="s">
        <v>305</v>
      </c>
      <c r="D22" s="35" t="s">
        <v>219</v>
      </c>
      <c r="E22" s="37" t="s">
        <v>306</v>
      </c>
      <c r="F22" s="38" t="s">
        <v>133</v>
      </c>
      <c r="G22" s="39">
        <v>1009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9">
      <c r="A23" s="35" t="s">
        <v>49</v>
      </c>
      <c r="B23" s="42"/>
      <c r="C23" s="43"/>
      <c r="D23" s="43"/>
      <c r="E23" s="37" t="s">
        <v>307</v>
      </c>
      <c r="F23" s="43"/>
      <c r="G23" s="43"/>
      <c r="H23" s="43"/>
      <c r="I23" s="43"/>
      <c r="J23" s="44"/>
    </row>
    <row r="24">
      <c r="A24" s="35" t="s">
        <v>51</v>
      </c>
      <c r="B24" s="42"/>
      <c r="C24" s="43"/>
      <c r="D24" s="43"/>
      <c r="E24" s="45" t="s">
        <v>308</v>
      </c>
      <c r="F24" s="43"/>
      <c r="G24" s="43"/>
      <c r="H24" s="43"/>
      <c r="I24" s="43"/>
      <c r="J24" s="44"/>
    </row>
    <row r="25" ht="116">
      <c r="A25" s="35" t="s">
        <v>53</v>
      </c>
      <c r="B25" s="42"/>
      <c r="C25" s="43"/>
      <c r="D25" s="43"/>
      <c r="E25" s="37" t="s">
        <v>309</v>
      </c>
      <c r="F25" s="43"/>
      <c r="G25" s="43"/>
      <c r="H25" s="43"/>
      <c r="I25" s="43"/>
      <c r="J25" s="44"/>
    </row>
    <row r="26" ht="29">
      <c r="A26" s="35" t="s">
        <v>44</v>
      </c>
      <c r="B26" s="35">
        <v>5</v>
      </c>
      <c r="C26" s="36" t="s">
        <v>305</v>
      </c>
      <c r="D26" s="35" t="s">
        <v>224</v>
      </c>
      <c r="E26" s="37" t="s">
        <v>306</v>
      </c>
      <c r="F26" s="38" t="s">
        <v>133</v>
      </c>
      <c r="G26" s="39">
        <v>252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 ht="29">
      <c r="A27" s="35" t="s">
        <v>49</v>
      </c>
      <c r="B27" s="42"/>
      <c r="C27" s="43"/>
      <c r="D27" s="43"/>
      <c r="E27" s="37" t="s">
        <v>310</v>
      </c>
      <c r="F27" s="43"/>
      <c r="G27" s="43"/>
      <c r="H27" s="43"/>
      <c r="I27" s="43"/>
      <c r="J27" s="44"/>
    </row>
    <row r="28">
      <c r="A28" s="35" t="s">
        <v>51</v>
      </c>
      <c r="B28" s="42"/>
      <c r="C28" s="43"/>
      <c r="D28" s="43"/>
      <c r="E28" s="45" t="s">
        <v>311</v>
      </c>
      <c r="F28" s="43"/>
      <c r="G28" s="43"/>
      <c r="H28" s="43"/>
      <c r="I28" s="43"/>
      <c r="J28" s="44"/>
    </row>
    <row r="29" ht="116">
      <c r="A29" s="35" t="s">
        <v>53</v>
      </c>
      <c r="B29" s="42"/>
      <c r="C29" s="43"/>
      <c r="D29" s="43"/>
      <c r="E29" s="37" t="s">
        <v>309</v>
      </c>
      <c r="F29" s="43"/>
      <c r="G29" s="43"/>
      <c r="H29" s="43"/>
      <c r="I29" s="43"/>
      <c r="J29" s="44"/>
    </row>
    <row r="30">
      <c r="A30" s="35" t="s">
        <v>44</v>
      </c>
      <c r="B30" s="35">
        <v>6</v>
      </c>
      <c r="C30" s="36" t="s">
        <v>312</v>
      </c>
      <c r="D30" s="35" t="s">
        <v>46</v>
      </c>
      <c r="E30" s="37" t="s">
        <v>313</v>
      </c>
      <c r="F30" s="38" t="s">
        <v>133</v>
      </c>
      <c r="G30" s="39">
        <v>578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 ht="29">
      <c r="A31" s="35" t="s">
        <v>49</v>
      </c>
      <c r="B31" s="42"/>
      <c r="C31" s="43"/>
      <c r="D31" s="43"/>
      <c r="E31" s="37" t="s">
        <v>314</v>
      </c>
      <c r="F31" s="43"/>
      <c r="G31" s="43"/>
      <c r="H31" s="43"/>
      <c r="I31" s="43"/>
      <c r="J31" s="44"/>
    </row>
    <row r="32">
      <c r="A32" s="35" t="s">
        <v>51</v>
      </c>
      <c r="B32" s="42"/>
      <c r="C32" s="43"/>
      <c r="D32" s="43"/>
      <c r="E32" s="45" t="s">
        <v>315</v>
      </c>
      <c r="F32" s="43"/>
      <c r="G32" s="43"/>
      <c r="H32" s="43"/>
      <c r="I32" s="43"/>
      <c r="J32" s="44"/>
    </row>
    <row r="33" ht="116">
      <c r="A33" s="35" t="s">
        <v>53</v>
      </c>
      <c r="B33" s="42"/>
      <c r="C33" s="43"/>
      <c r="D33" s="43"/>
      <c r="E33" s="37" t="s">
        <v>309</v>
      </c>
      <c r="F33" s="43"/>
      <c r="G33" s="43"/>
      <c r="H33" s="43"/>
      <c r="I33" s="43"/>
      <c r="J33" s="44"/>
    </row>
    <row r="34">
      <c r="A34" s="35" t="s">
        <v>44</v>
      </c>
      <c r="B34" s="35">
        <v>7</v>
      </c>
      <c r="C34" s="36" t="s">
        <v>316</v>
      </c>
      <c r="D34" s="35" t="s">
        <v>46</v>
      </c>
      <c r="E34" s="37" t="s">
        <v>317</v>
      </c>
      <c r="F34" s="38" t="s">
        <v>144</v>
      </c>
      <c r="G34" s="39">
        <v>108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 ht="43.5">
      <c r="A35" s="35" t="s">
        <v>49</v>
      </c>
      <c r="B35" s="42"/>
      <c r="C35" s="43"/>
      <c r="D35" s="43"/>
      <c r="E35" s="37" t="s">
        <v>318</v>
      </c>
      <c r="F35" s="43"/>
      <c r="G35" s="43"/>
      <c r="H35" s="43"/>
      <c r="I35" s="43"/>
      <c r="J35" s="44"/>
    </row>
    <row r="36">
      <c r="A36" s="35" t="s">
        <v>51</v>
      </c>
      <c r="B36" s="42"/>
      <c r="C36" s="43"/>
      <c r="D36" s="43"/>
      <c r="E36" s="45" t="s">
        <v>319</v>
      </c>
      <c r="F36" s="43"/>
      <c r="G36" s="43"/>
      <c r="H36" s="43"/>
      <c r="I36" s="43"/>
      <c r="J36" s="44"/>
    </row>
    <row r="37" ht="116">
      <c r="A37" s="35" t="s">
        <v>53</v>
      </c>
      <c r="B37" s="42"/>
      <c r="C37" s="43"/>
      <c r="D37" s="43"/>
      <c r="E37" s="37" t="s">
        <v>309</v>
      </c>
      <c r="F37" s="43"/>
      <c r="G37" s="43"/>
      <c r="H37" s="43"/>
      <c r="I37" s="43"/>
      <c r="J37" s="44"/>
    </row>
    <row r="38">
      <c r="A38" s="35" t="s">
        <v>44</v>
      </c>
      <c r="B38" s="35">
        <v>8</v>
      </c>
      <c r="C38" s="36" t="s">
        <v>320</v>
      </c>
      <c r="D38" s="35" t="s">
        <v>46</v>
      </c>
      <c r="E38" s="37" t="s">
        <v>321</v>
      </c>
      <c r="F38" s="38" t="s">
        <v>133</v>
      </c>
      <c r="G38" s="39">
        <v>296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 ht="43.5">
      <c r="A39" s="35" t="s">
        <v>49</v>
      </c>
      <c r="B39" s="42"/>
      <c r="C39" s="43"/>
      <c r="D39" s="43"/>
      <c r="E39" s="37" t="s">
        <v>322</v>
      </c>
      <c r="F39" s="43"/>
      <c r="G39" s="43"/>
      <c r="H39" s="43"/>
      <c r="I39" s="43"/>
      <c r="J39" s="44"/>
    </row>
    <row r="40">
      <c r="A40" s="35" t="s">
        <v>51</v>
      </c>
      <c r="B40" s="42"/>
      <c r="C40" s="43"/>
      <c r="D40" s="43"/>
      <c r="E40" s="45" t="s">
        <v>323</v>
      </c>
      <c r="F40" s="43"/>
      <c r="G40" s="43"/>
      <c r="H40" s="43"/>
      <c r="I40" s="43"/>
      <c r="J40" s="44"/>
    </row>
    <row r="41" ht="116">
      <c r="A41" s="35" t="s">
        <v>53</v>
      </c>
      <c r="B41" s="42"/>
      <c r="C41" s="43"/>
      <c r="D41" s="43"/>
      <c r="E41" s="37" t="s">
        <v>309</v>
      </c>
      <c r="F41" s="43"/>
      <c r="G41" s="43"/>
      <c r="H41" s="43"/>
      <c r="I41" s="43"/>
      <c r="J41" s="44"/>
    </row>
    <row r="42">
      <c r="A42" s="35" t="s">
        <v>44</v>
      </c>
      <c r="B42" s="35">
        <v>9</v>
      </c>
      <c r="C42" s="36" t="s">
        <v>142</v>
      </c>
      <c r="D42" s="35" t="s">
        <v>46</v>
      </c>
      <c r="E42" s="37" t="s">
        <v>143</v>
      </c>
      <c r="F42" s="38" t="s">
        <v>144</v>
      </c>
      <c r="G42" s="39">
        <v>95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 ht="43.5">
      <c r="A43" s="35" t="s">
        <v>49</v>
      </c>
      <c r="B43" s="42"/>
      <c r="C43" s="43"/>
      <c r="D43" s="43"/>
      <c r="E43" s="37" t="s">
        <v>145</v>
      </c>
      <c r="F43" s="43"/>
      <c r="G43" s="43"/>
      <c r="H43" s="43"/>
      <c r="I43" s="43"/>
      <c r="J43" s="44"/>
    </row>
    <row r="44">
      <c r="A44" s="35" t="s">
        <v>51</v>
      </c>
      <c r="B44" s="42"/>
      <c r="C44" s="43"/>
      <c r="D44" s="43"/>
      <c r="E44" s="45" t="s">
        <v>324</v>
      </c>
      <c r="F44" s="43"/>
      <c r="G44" s="43"/>
      <c r="H44" s="43"/>
      <c r="I44" s="43"/>
      <c r="J44" s="44"/>
    </row>
    <row r="45" ht="72.5">
      <c r="A45" s="35" t="s">
        <v>53</v>
      </c>
      <c r="B45" s="42"/>
      <c r="C45" s="43"/>
      <c r="D45" s="43"/>
      <c r="E45" s="37" t="s">
        <v>147</v>
      </c>
      <c r="F45" s="43"/>
      <c r="G45" s="43"/>
      <c r="H45" s="43"/>
      <c r="I45" s="43"/>
      <c r="J45" s="44"/>
    </row>
    <row r="46">
      <c r="A46" s="35" t="s">
        <v>44</v>
      </c>
      <c r="B46" s="35">
        <v>10</v>
      </c>
      <c r="C46" s="36" t="s">
        <v>148</v>
      </c>
      <c r="D46" s="35"/>
      <c r="E46" s="37" t="s">
        <v>149</v>
      </c>
      <c r="F46" s="38" t="s">
        <v>133</v>
      </c>
      <c r="G46" s="39">
        <v>1472</v>
      </c>
      <c r="H46" s="40">
        <v>0</v>
      </c>
      <c r="I46" s="40">
        <f>ROUND(G46*H46,P4)</f>
        <v>0</v>
      </c>
      <c r="J46" s="35"/>
      <c r="O46" s="41">
        <f>I46*0.21</f>
        <v>0</v>
      </c>
      <c r="P46">
        <v>3</v>
      </c>
    </row>
    <row r="47" ht="43.5">
      <c r="A47" s="35" t="s">
        <v>49</v>
      </c>
      <c r="B47" s="42"/>
      <c r="C47" s="43"/>
      <c r="D47" s="43"/>
      <c r="E47" s="37" t="s">
        <v>325</v>
      </c>
      <c r="F47" s="43"/>
      <c r="G47" s="43"/>
      <c r="H47" s="43"/>
      <c r="I47" s="43"/>
      <c r="J47" s="44"/>
    </row>
    <row r="48">
      <c r="A48" s="35" t="s">
        <v>51</v>
      </c>
      <c r="B48" s="42"/>
      <c r="C48" s="43"/>
      <c r="D48" s="43"/>
      <c r="E48" s="45" t="s">
        <v>326</v>
      </c>
      <c r="F48" s="43"/>
      <c r="G48" s="43"/>
      <c r="H48" s="43"/>
      <c r="I48" s="43"/>
      <c r="J48" s="44"/>
    </row>
    <row r="49" ht="409.5">
      <c r="A49" s="35" t="s">
        <v>53</v>
      </c>
      <c r="B49" s="42"/>
      <c r="C49" s="43"/>
      <c r="D49" s="43"/>
      <c r="E49" s="37" t="s">
        <v>152</v>
      </c>
      <c r="F49" s="43"/>
      <c r="G49" s="43"/>
      <c r="H49" s="43"/>
      <c r="I49" s="43"/>
      <c r="J49" s="44"/>
    </row>
    <row r="50">
      <c r="A50" s="35" t="s">
        <v>44</v>
      </c>
      <c r="B50" s="35">
        <v>11</v>
      </c>
      <c r="C50" s="36" t="s">
        <v>327</v>
      </c>
      <c r="D50" s="35" t="s">
        <v>46</v>
      </c>
      <c r="E50" s="37" t="s">
        <v>328</v>
      </c>
      <c r="F50" s="38" t="s">
        <v>133</v>
      </c>
      <c r="G50" s="39">
        <v>1593</v>
      </c>
      <c r="H50" s="40">
        <v>0</v>
      </c>
      <c r="I50" s="40">
        <f>ROUND(G50*H50,P4)</f>
        <v>0</v>
      </c>
      <c r="J50" s="35"/>
      <c r="O50" s="41">
        <f>I50*0.21</f>
        <v>0</v>
      </c>
      <c r="P50">
        <v>3</v>
      </c>
    </row>
    <row r="51">
      <c r="A51" s="35" t="s">
        <v>49</v>
      </c>
      <c r="B51" s="42"/>
      <c r="C51" s="43"/>
      <c r="D51" s="43"/>
      <c r="E51" s="37" t="s">
        <v>329</v>
      </c>
      <c r="F51" s="43"/>
      <c r="G51" s="43"/>
      <c r="H51" s="43"/>
      <c r="I51" s="43"/>
      <c r="J51" s="44"/>
    </row>
    <row r="52" ht="58">
      <c r="A52" s="35" t="s">
        <v>51</v>
      </c>
      <c r="B52" s="42"/>
      <c r="C52" s="43"/>
      <c r="D52" s="43"/>
      <c r="E52" s="45" t="s">
        <v>330</v>
      </c>
      <c r="F52" s="43"/>
      <c r="G52" s="43"/>
      <c r="H52" s="43"/>
      <c r="I52" s="43"/>
      <c r="J52" s="44"/>
    </row>
    <row r="53" ht="391.5">
      <c r="A53" s="35" t="s">
        <v>53</v>
      </c>
      <c r="B53" s="42"/>
      <c r="C53" s="43"/>
      <c r="D53" s="43"/>
      <c r="E53" s="37" t="s">
        <v>331</v>
      </c>
      <c r="F53" s="43"/>
      <c r="G53" s="43"/>
      <c r="H53" s="43"/>
      <c r="I53" s="43"/>
      <c r="J53" s="44"/>
    </row>
    <row r="54">
      <c r="A54" s="35" t="s">
        <v>44</v>
      </c>
      <c r="B54" s="35">
        <v>12</v>
      </c>
      <c r="C54" s="36" t="s">
        <v>332</v>
      </c>
      <c r="D54" s="35" t="s">
        <v>46</v>
      </c>
      <c r="E54" s="37" t="s">
        <v>333</v>
      </c>
      <c r="F54" s="38" t="s">
        <v>133</v>
      </c>
      <c r="G54" s="39">
        <v>39</v>
      </c>
      <c r="H54" s="40">
        <v>0</v>
      </c>
      <c r="I54" s="40">
        <f>ROUND(G54*H54,P4)</f>
        <v>0</v>
      </c>
      <c r="J54" s="35"/>
      <c r="O54" s="41">
        <f>I54*0.21</f>
        <v>0</v>
      </c>
      <c r="P54">
        <v>3</v>
      </c>
    </row>
    <row r="55" ht="29">
      <c r="A55" s="35" t="s">
        <v>49</v>
      </c>
      <c r="B55" s="42"/>
      <c r="C55" s="43"/>
      <c r="D55" s="43"/>
      <c r="E55" s="37" t="s">
        <v>160</v>
      </c>
      <c r="F55" s="43"/>
      <c r="G55" s="43"/>
      <c r="H55" s="43"/>
      <c r="I55" s="43"/>
      <c r="J55" s="44"/>
    </row>
    <row r="56">
      <c r="A56" s="35" t="s">
        <v>51</v>
      </c>
      <c r="B56" s="42"/>
      <c r="C56" s="43"/>
      <c r="D56" s="43"/>
      <c r="E56" s="45" t="s">
        <v>334</v>
      </c>
      <c r="F56" s="43"/>
      <c r="G56" s="43"/>
      <c r="H56" s="43"/>
      <c r="I56" s="43"/>
      <c r="J56" s="44"/>
    </row>
    <row r="57" ht="116">
      <c r="A57" s="35" t="s">
        <v>53</v>
      </c>
      <c r="B57" s="42"/>
      <c r="C57" s="43"/>
      <c r="D57" s="43"/>
      <c r="E57" s="37" t="s">
        <v>162</v>
      </c>
      <c r="F57" s="43"/>
      <c r="G57" s="43"/>
      <c r="H57" s="43"/>
      <c r="I57" s="43"/>
      <c r="J57" s="44"/>
    </row>
    <row r="58">
      <c r="A58" s="35" t="s">
        <v>44</v>
      </c>
      <c r="B58" s="35">
        <v>13</v>
      </c>
      <c r="C58" s="36" t="s">
        <v>335</v>
      </c>
      <c r="D58" s="35" t="s">
        <v>46</v>
      </c>
      <c r="E58" s="37" t="s">
        <v>336</v>
      </c>
      <c r="F58" s="38" t="s">
        <v>93</v>
      </c>
      <c r="G58" s="39">
        <v>9</v>
      </c>
      <c r="H58" s="40">
        <v>0</v>
      </c>
      <c r="I58" s="40">
        <f>ROUND(G58*H58,P4)</f>
        <v>0</v>
      </c>
      <c r="J58" s="35"/>
      <c r="O58" s="41">
        <f>I58*0.21</f>
        <v>0</v>
      </c>
      <c r="P58">
        <v>3</v>
      </c>
    </row>
    <row r="59" ht="29">
      <c r="A59" s="35" t="s">
        <v>49</v>
      </c>
      <c r="B59" s="42"/>
      <c r="C59" s="43"/>
      <c r="D59" s="43"/>
      <c r="E59" s="37" t="s">
        <v>337</v>
      </c>
      <c r="F59" s="43"/>
      <c r="G59" s="43"/>
      <c r="H59" s="43"/>
      <c r="I59" s="43"/>
      <c r="J59" s="44"/>
    </row>
    <row r="60">
      <c r="A60" s="35" t="s">
        <v>51</v>
      </c>
      <c r="B60" s="42"/>
      <c r="C60" s="43"/>
      <c r="D60" s="43"/>
      <c r="E60" s="45" t="s">
        <v>338</v>
      </c>
      <c r="F60" s="43"/>
      <c r="G60" s="43"/>
      <c r="H60" s="43"/>
      <c r="I60" s="43"/>
      <c r="J60" s="44"/>
    </row>
    <row r="61" ht="116">
      <c r="A61" s="35" t="s">
        <v>53</v>
      </c>
      <c r="B61" s="42"/>
      <c r="C61" s="43"/>
      <c r="D61" s="43"/>
      <c r="E61" s="37" t="s">
        <v>162</v>
      </c>
      <c r="F61" s="43"/>
      <c r="G61" s="43"/>
      <c r="H61" s="43"/>
      <c r="I61" s="43"/>
      <c r="J61" s="44"/>
    </row>
    <row r="62">
      <c r="A62" s="35" t="s">
        <v>44</v>
      </c>
      <c r="B62" s="35">
        <v>14</v>
      </c>
      <c r="C62" s="36" t="s">
        <v>163</v>
      </c>
      <c r="D62" s="35" t="s">
        <v>46</v>
      </c>
      <c r="E62" s="37" t="s">
        <v>164</v>
      </c>
      <c r="F62" s="38" t="s">
        <v>144</v>
      </c>
      <c r="G62" s="39">
        <v>10</v>
      </c>
      <c r="H62" s="40">
        <v>0</v>
      </c>
      <c r="I62" s="40">
        <f>ROUND(G62*H62,P4)</f>
        <v>0</v>
      </c>
      <c r="J62" s="35"/>
      <c r="O62" s="41">
        <f>I62*0.21</f>
        <v>0</v>
      </c>
      <c r="P62">
        <v>3</v>
      </c>
    </row>
    <row r="63" ht="29">
      <c r="A63" s="35" t="s">
        <v>49</v>
      </c>
      <c r="B63" s="42"/>
      <c r="C63" s="43"/>
      <c r="D63" s="43"/>
      <c r="E63" s="37" t="s">
        <v>165</v>
      </c>
      <c r="F63" s="43"/>
      <c r="G63" s="43"/>
      <c r="H63" s="43"/>
      <c r="I63" s="43"/>
      <c r="J63" s="44"/>
    </row>
    <row r="64">
      <c r="A64" s="35" t="s">
        <v>51</v>
      </c>
      <c r="B64" s="42"/>
      <c r="C64" s="43"/>
      <c r="D64" s="43"/>
      <c r="E64" s="45" t="s">
        <v>339</v>
      </c>
      <c r="F64" s="43"/>
      <c r="G64" s="43"/>
      <c r="H64" s="43"/>
      <c r="I64" s="43"/>
      <c r="J64" s="44"/>
    </row>
    <row r="65" ht="116">
      <c r="A65" s="35" t="s">
        <v>53</v>
      </c>
      <c r="B65" s="42"/>
      <c r="C65" s="43"/>
      <c r="D65" s="43"/>
      <c r="E65" s="37" t="s">
        <v>162</v>
      </c>
      <c r="F65" s="43"/>
      <c r="G65" s="43"/>
      <c r="H65" s="43"/>
      <c r="I65" s="43"/>
      <c r="J65" s="44"/>
    </row>
    <row r="66">
      <c r="A66" s="35" t="s">
        <v>44</v>
      </c>
      <c r="B66" s="35">
        <v>15</v>
      </c>
      <c r="C66" s="36" t="s">
        <v>340</v>
      </c>
      <c r="D66" s="35" t="s">
        <v>219</v>
      </c>
      <c r="E66" s="37" t="s">
        <v>341</v>
      </c>
      <c r="F66" s="38" t="s">
        <v>133</v>
      </c>
      <c r="G66" s="39">
        <v>24</v>
      </c>
      <c r="H66" s="40">
        <v>0</v>
      </c>
      <c r="I66" s="40">
        <f>ROUND(G66*H66,P4)</f>
        <v>0</v>
      </c>
      <c r="J66" s="35"/>
      <c r="O66" s="41">
        <f>I66*0.21</f>
        <v>0</v>
      </c>
      <c r="P66">
        <v>3</v>
      </c>
    </row>
    <row r="67" ht="29">
      <c r="A67" s="35" t="s">
        <v>49</v>
      </c>
      <c r="B67" s="42"/>
      <c r="C67" s="43"/>
      <c r="D67" s="43"/>
      <c r="E67" s="37" t="s">
        <v>342</v>
      </c>
      <c r="F67" s="43"/>
      <c r="G67" s="43"/>
      <c r="H67" s="43"/>
      <c r="I67" s="43"/>
      <c r="J67" s="44"/>
    </row>
    <row r="68">
      <c r="A68" s="35" t="s">
        <v>51</v>
      </c>
      <c r="B68" s="42"/>
      <c r="C68" s="43"/>
      <c r="D68" s="43"/>
      <c r="E68" s="45" t="s">
        <v>343</v>
      </c>
      <c r="F68" s="43"/>
      <c r="G68" s="43"/>
      <c r="H68" s="43"/>
      <c r="I68" s="43"/>
      <c r="J68" s="44"/>
    </row>
    <row r="69" ht="409.5">
      <c r="A69" s="35" t="s">
        <v>53</v>
      </c>
      <c r="B69" s="42"/>
      <c r="C69" s="43"/>
      <c r="D69" s="43"/>
      <c r="E69" s="37" t="s">
        <v>344</v>
      </c>
      <c r="F69" s="43"/>
      <c r="G69" s="43"/>
      <c r="H69" s="43"/>
      <c r="I69" s="43"/>
      <c r="J69" s="44"/>
    </row>
    <row r="70">
      <c r="A70" s="35" t="s">
        <v>44</v>
      </c>
      <c r="B70" s="35">
        <v>16</v>
      </c>
      <c r="C70" s="36" t="s">
        <v>340</v>
      </c>
      <c r="D70" s="35" t="s">
        <v>224</v>
      </c>
      <c r="E70" s="37" t="s">
        <v>341</v>
      </c>
      <c r="F70" s="38" t="s">
        <v>133</v>
      </c>
      <c r="G70" s="39">
        <v>6</v>
      </c>
      <c r="H70" s="40">
        <v>0</v>
      </c>
      <c r="I70" s="40">
        <f>ROUND(G70*H70,P4)</f>
        <v>0</v>
      </c>
      <c r="J70" s="35"/>
      <c r="O70" s="41">
        <f>I70*0.21</f>
        <v>0</v>
      </c>
      <c r="P70">
        <v>3</v>
      </c>
    </row>
    <row r="71">
      <c r="A71" s="35" t="s">
        <v>49</v>
      </c>
      <c r="B71" s="42"/>
      <c r="C71" s="43"/>
      <c r="D71" s="43"/>
      <c r="E71" s="37" t="s">
        <v>345</v>
      </c>
      <c r="F71" s="43"/>
      <c r="G71" s="43"/>
      <c r="H71" s="43"/>
      <c r="I71" s="43"/>
      <c r="J71" s="44"/>
    </row>
    <row r="72">
      <c r="A72" s="35" t="s">
        <v>51</v>
      </c>
      <c r="B72" s="42"/>
      <c r="C72" s="43"/>
      <c r="D72" s="43"/>
      <c r="E72" s="45" t="s">
        <v>346</v>
      </c>
      <c r="F72" s="43"/>
      <c r="G72" s="43"/>
      <c r="H72" s="43"/>
      <c r="I72" s="43"/>
      <c r="J72" s="44"/>
    </row>
    <row r="73" ht="409.5">
      <c r="A73" s="35" t="s">
        <v>53</v>
      </c>
      <c r="B73" s="42"/>
      <c r="C73" s="43"/>
      <c r="D73" s="43"/>
      <c r="E73" s="37" t="s">
        <v>344</v>
      </c>
      <c r="F73" s="43"/>
      <c r="G73" s="43"/>
      <c r="H73" s="43"/>
      <c r="I73" s="43"/>
      <c r="J73" s="44"/>
    </row>
    <row r="74">
      <c r="A74" s="35" t="s">
        <v>44</v>
      </c>
      <c r="B74" s="35">
        <v>17</v>
      </c>
      <c r="C74" s="36" t="s">
        <v>347</v>
      </c>
      <c r="D74" s="35" t="s">
        <v>46</v>
      </c>
      <c r="E74" s="37" t="s">
        <v>348</v>
      </c>
      <c r="F74" s="38" t="s">
        <v>133</v>
      </c>
      <c r="G74" s="39">
        <v>1015</v>
      </c>
      <c r="H74" s="40">
        <v>0</v>
      </c>
      <c r="I74" s="40">
        <f>ROUND(G74*H74,P4)</f>
        <v>0</v>
      </c>
      <c r="J74" s="35"/>
      <c r="O74" s="41">
        <f>I74*0.21</f>
        <v>0</v>
      </c>
      <c r="P74">
        <v>3</v>
      </c>
    </row>
    <row r="75">
      <c r="A75" s="35" t="s">
        <v>49</v>
      </c>
      <c r="B75" s="42"/>
      <c r="C75" s="43"/>
      <c r="D75" s="43"/>
      <c r="E75" s="37" t="s">
        <v>329</v>
      </c>
      <c r="F75" s="43"/>
      <c r="G75" s="43"/>
      <c r="H75" s="43"/>
      <c r="I75" s="43"/>
      <c r="J75" s="44"/>
    </row>
    <row r="76" ht="43.5">
      <c r="A76" s="35" t="s">
        <v>51</v>
      </c>
      <c r="B76" s="42"/>
      <c r="C76" s="43"/>
      <c r="D76" s="43"/>
      <c r="E76" s="45" t="s">
        <v>349</v>
      </c>
      <c r="F76" s="43"/>
      <c r="G76" s="43"/>
      <c r="H76" s="43"/>
      <c r="I76" s="43"/>
      <c r="J76" s="44"/>
    </row>
    <row r="77" ht="261">
      <c r="A77" s="35" t="s">
        <v>53</v>
      </c>
      <c r="B77" s="42"/>
      <c r="C77" s="43"/>
      <c r="D77" s="43"/>
      <c r="E77" s="37" t="s">
        <v>180</v>
      </c>
      <c r="F77" s="43"/>
      <c r="G77" s="43"/>
      <c r="H77" s="43"/>
      <c r="I77" s="43"/>
      <c r="J77" s="44"/>
    </row>
    <row r="78">
      <c r="A78" s="35" t="s">
        <v>44</v>
      </c>
      <c r="B78" s="35">
        <v>18</v>
      </c>
      <c r="C78" s="36" t="s">
        <v>176</v>
      </c>
      <c r="D78" s="35" t="s">
        <v>46</v>
      </c>
      <c r="E78" s="37" t="s">
        <v>177</v>
      </c>
      <c r="F78" s="38" t="s">
        <v>133</v>
      </c>
      <c r="G78" s="39">
        <v>961</v>
      </c>
      <c r="H78" s="40">
        <v>0</v>
      </c>
      <c r="I78" s="40">
        <f>ROUND(G78*H78,P4)</f>
        <v>0</v>
      </c>
      <c r="J78" s="35"/>
      <c r="O78" s="41">
        <f>I78*0.21</f>
        <v>0</v>
      </c>
      <c r="P78">
        <v>3</v>
      </c>
    </row>
    <row r="79" ht="29">
      <c r="A79" s="35" t="s">
        <v>49</v>
      </c>
      <c r="B79" s="42"/>
      <c r="C79" s="43"/>
      <c r="D79" s="43"/>
      <c r="E79" s="37" t="s">
        <v>350</v>
      </c>
      <c r="F79" s="43"/>
      <c r="G79" s="43"/>
      <c r="H79" s="43"/>
      <c r="I79" s="43"/>
      <c r="J79" s="44"/>
    </row>
    <row r="80">
      <c r="A80" s="35" t="s">
        <v>51</v>
      </c>
      <c r="B80" s="42"/>
      <c r="C80" s="43"/>
      <c r="D80" s="43"/>
      <c r="E80" s="45" t="s">
        <v>351</v>
      </c>
      <c r="F80" s="43"/>
      <c r="G80" s="43"/>
      <c r="H80" s="43"/>
      <c r="I80" s="43"/>
      <c r="J80" s="44"/>
    </row>
    <row r="81" ht="261">
      <c r="A81" s="35" t="s">
        <v>53</v>
      </c>
      <c r="B81" s="42"/>
      <c r="C81" s="43"/>
      <c r="D81" s="43"/>
      <c r="E81" s="37" t="s">
        <v>180</v>
      </c>
      <c r="F81" s="43"/>
      <c r="G81" s="43"/>
      <c r="H81" s="43"/>
      <c r="I81" s="43"/>
      <c r="J81" s="44"/>
    </row>
    <row r="82">
      <c r="A82" s="35" t="s">
        <v>44</v>
      </c>
      <c r="B82" s="35">
        <v>19</v>
      </c>
      <c r="C82" s="36" t="s">
        <v>181</v>
      </c>
      <c r="D82" s="35"/>
      <c r="E82" s="37" t="s">
        <v>182</v>
      </c>
      <c r="F82" s="38" t="s">
        <v>133</v>
      </c>
      <c r="G82" s="39">
        <v>485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 ht="29">
      <c r="A83" s="35" t="s">
        <v>49</v>
      </c>
      <c r="B83" s="42"/>
      <c r="C83" s="43"/>
      <c r="D83" s="43"/>
      <c r="E83" s="37" t="s">
        <v>352</v>
      </c>
      <c r="F83" s="43"/>
      <c r="G83" s="43"/>
      <c r="H83" s="43"/>
      <c r="I83" s="43"/>
      <c r="J83" s="44"/>
    </row>
    <row r="84">
      <c r="A84" s="35" t="s">
        <v>51</v>
      </c>
      <c r="B84" s="42"/>
      <c r="C84" s="43"/>
      <c r="D84" s="43"/>
      <c r="E84" s="45" t="s">
        <v>353</v>
      </c>
      <c r="F84" s="43"/>
      <c r="G84" s="43"/>
      <c r="H84" s="43"/>
      <c r="I84" s="43"/>
      <c r="J84" s="44"/>
    </row>
    <row r="85" ht="406">
      <c r="A85" s="35" t="s">
        <v>53</v>
      </c>
      <c r="B85" s="42"/>
      <c r="C85" s="43"/>
      <c r="D85" s="43"/>
      <c r="E85" s="37" t="s">
        <v>184</v>
      </c>
      <c r="F85" s="43"/>
      <c r="G85" s="43"/>
      <c r="H85" s="43"/>
      <c r="I85" s="43"/>
      <c r="J85" s="44"/>
    </row>
    <row r="86">
      <c r="A86" s="35" t="s">
        <v>44</v>
      </c>
      <c r="B86" s="35">
        <v>20</v>
      </c>
      <c r="C86" s="36" t="s">
        <v>185</v>
      </c>
      <c r="D86" s="35" t="s">
        <v>46</v>
      </c>
      <c r="E86" s="37" t="s">
        <v>186</v>
      </c>
      <c r="F86" s="38" t="s">
        <v>133</v>
      </c>
      <c r="G86" s="39">
        <v>19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>
      <c r="A87" s="35" t="s">
        <v>49</v>
      </c>
      <c r="B87" s="42"/>
      <c r="C87" s="43"/>
      <c r="D87" s="43"/>
      <c r="E87" s="37" t="s">
        <v>187</v>
      </c>
      <c r="F87" s="43"/>
      <c r="G87" s="43"/>
      <c r="H87" s="43"/>
      <c r="I87" s="43"/>
      <c r="J87" s="44"/>
    </row>
    <row r="88">
      <c r="A88" s="35" t="s">
        <v>51</v>
      </c>
      <c r="B88" s="42"/>
      <c r="C88" s="43"/>
      <c r="D88" s="43"/>
      <c r="E88" s="45" t="s">
        <v>354</v>
      </c>
      <c r="F88" s="43"/>
      <c r="G88" s="43"/>
      <c r="H88" s="43"/>
      <c r="I88" s="43"/>
      <c r="J88" s="44"/>
    </row>
    <row r="89" ht="348">
      <c r="A89" s="35" t="s">
        <v>53</v>
      </c>
      <c r="B89" s="42"/>
      <c r="C89" s="43"/>
      <c r="D89" s="43"/>
      <c r="E89" s="37" t="s">
        <v>189</v>
      </c>
      <c r="F89" s="43"/>
      <c r="G89" s="43"/>
      <c r="H89" s="43"/>
      <c r="I89" s="43"/>
      <c r="J89" s="44"/>
    </row>
    <row r="90">
      <c r="A90" s="35" t="s">
        <v>44</v>
      </c>
      <c r="B90" s="35">
        <v>21</v>
      </c>
      <c r="C90" s="36" t="s">
        <v>355</v>
      </c>
      <c r="D90" s="35" t="s">
        <v>46</v>
      </c>
      <c r="E90" s="37" t="s">
        <v>356</v>
      </c>
      <c r="F90" s="38" t="s">
        <v>133</v>
      </c>
      <c r="G90" s="39">
        <v>4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>
      <c r="A91" s="35" t="s">
        <v>49</v>
      </c>
      <c r="B91" s="42"/>
      <c r="C91" s="43"/>
      <c r="D91" s="43"/>
      <c r="E91" s="37" t="s">
        <v>357</v>
      </c>
      <c r="F91" s="43"/>
      <c r="G91" s="43"/>
      <c r="H91" s="43"/>
      <c r="I91" s="43"/>
      <c r="J91" s="44"/>
    </row>
    <row r="92">
      <c r="A92" s="35" t="s">
        <v>51</v>
      </c>
      <c r="B92" s="42"/>
      <c r="C92" s="43"/>
      <c r="D92" s="43"/>
      <c r="E92" s="45" t="s">
        <v>358</v>
      </c>
      <c r="F92" s="43"/>
      <c r="G92" s="43"/>
      <c r="H92" s="43"/>
      <c r="I92" s="43"/>
      <c r="J92" s="44"/>
    </row>
    <row r="93" ht="333.5">
      <c r="A93" s="35" t="s">
        <v>53</v>
      </c>
      <c r="B93" s="42"/>
      <c r="C93" s="43"/>
      <c r="D93" s="43"/>
      <c r="E93" s="37" t="s">
        <v>359</v>
      </c>
      <c r="F93" s="43"/>
      <c r="G93" s="43"/>
      <c r="H93" s="43"/>
      <c r="I93" s="43"/>
      <c r="J93" s="44"/>
    </row>
    <row r="94">
      <c r="A94" s="35" t="s">
        <v>44</v>
      </c>
      <c r="B94" s="35">
        <v>22</v>
      </c>
      <c r="C94" s="36" t="s">
        <v>190</v>
      </c>
      <c r="D94" s="35" t="s">
        <v>46</v>
      </c>
      <c r="E94" s="37" t="s">
        <v>191</v>
      </c>
      <c r="F94" s="38" t="s">
        <v>105</v>
      </c>
      <c r="G94" s="39">
        <v>366</v>
      </c>
      <c r="H94" s="40">
        <v>0</v>
      </c>
      <c r="I94" s="40">
        <f>ROUND(G94*H94,P4)</f>
        <v>0</v>
      </c>
      <c r="J94" s="35"/>
      <c r="O94" s="41">
        <f>I94*0.21</f>
        <v>0</v>
      </c>
      <c r="P94">
        <v>3</v>
      </c>
    </row>
    <row r="95">
      <c r="A95" s="35" t="s">
        <v>49</v>
      </c>
      <c r="B95" s="42"/>
      <c r="C95" s="43"/>
      <c r="D95" s="43"/>
      <c r="E95" s="37" t="s">
        <v>360</v>
      </c>
      <c r="F95" s="43"/>
      <c r="G95" s="43"/>
      <c r="H95" s="43"/>
      <c r="I95" s="43"/>
      <c r="J95" s="44"/>
    </row>
    <row r="96">
      <c r="A96" s="35" t="s">
        <v>51</v>
      </c>
      <c r="B96" s="42"/>
      <c r="C96" s="43"/>
      <c r="D96" s="43"/>
      <c r="E96" s="45" t="s">
        <v>304</v>
      </c>
      <c r="F96" s="43"/>
      <c r="G96" s="43"/>
      <c r="H96" s="43"/>
      <c r="I96" s="43"/>
      <c r="J96" s="44"/>
    </row>
    <row r="97" ht="72.5">
      <c r="A97" s="35" t="s">
        <v>53</v>
      </c>
      <c r="B97" s="42"/>
      <c r="C97" s="43"/>
      <c r="D97" s="43"/>
      <c r="E97" s="37" t="s">
        <v>194</v>
      </c>
      <c r="F97" s="43"/>
      <c r="G97" s="43"/>
      <c r="H97" s="43"/>
      <c r="I97" s="43"/>
      <c r="J97" s="44"/>
    </row>
    <row r="98">
      <c r="A98" s="35" t="s">
        <v>44</v>
      </c>
      <c r="B98" s="35">
        <v>23</v>
      </c>
      <c r="C98" s="36" t="s">
        <v>195</v>
      </c>
      <c r="D98" s="35" t="s">
        <v>46</v>
      </c>
      <c r="E98" s="37" t="s">
        <v>196</v>
      </c>
      <c r="F98" s="38" t="s">
        <v>105</v>
      </c>
      <c r="G98" s="39">
        <v>366</v>
      </c>
      <c r="H98" s="40">
        <v>0</v>
      </c>
      <c r="I98" s="40">
        <f>ROUND(G98*H98,P4)</f>
        <v>0</v>
      </c>
      <c r="J98" s="35"/>
      <c r="O98" s="41">
        <f>I98*0.21</f>
        <v>0</v>
      </c>
      <c r="P98">
        <v>3</v>
      </c>
    </row>
    <row r="99">
      <c r="A99" s="35" t="s">
        <v>49</v>
      </c>
      <c r="B99" s="42"/>
      <c r="C99" s="43"/>
      <c r="D99" s="43"/>
      <c r="E99" s="37" t="s">
        <v>197</v>
      </c>
      <c r="F99" s="43"/>
      <c r="G99" s="43"/>
      <c r="H99" s="43"/>
      <c r="I99" s="43"/>
      <c r="J99" s="44"/>
    </row>
    <row r="100">
      <c r="A100" s="35" t="s">
        <v>51</v>
      </c>
      <c r="B100" s="42"/>
      <c r="C100" s="43"/>
      <c r="D100" s="43"/>
      <c r="E100" s="45" t="s">
        <v>304</v>
      </c>
      <c r="F100" s="43"/>
      <c r="G100" s="43"/>
      <c r="H100" s="43"/>
      <c r="I100" s="43"/>
      <c r="J100" s="44"/>
    </row>
    <row r="101" ht="72.5">
      <c r="A101" s="35" t="s">
        <v>53</v>
      </c>
      <c r="B101" s="42"/>
      <c r="C101" s="43"/>
      <c r="D101" s="43"/>
      <c r="E101" s="37" t="s">
        <v>198</v>
      </c>
      <c r="F101" s="43"/>
      <c r="G101" s="43"/>
      <c r="H101" s="43"/>
      <c r="I101" s="43"/>
      <c r="J101" s="44"/>
    </row>
    <row r="102">
      <c r="A102" s="29" t="s">
        <v>41</v>
      </c>
      <c r="B102" s="30"/>
      <c r="C102" s="31" t="s">
        <v>361</v>
      </c>
      <c r="D102" s="32"/>
      <c r="E102" s="29" t="s">
        <v>362</v>
      </c>
      <c r="F102" s="32"/>
      <c r="G102" s="32"/>
      <c r="H102" s="32"/>
      <c r="I102" s="33">
        <f>SUMIFS(I103:I110,A103:A110,"P")</f>
        <v>0</v>
      </c>
      <c r="J102" s="34"/>
    </row>
    <row r="103">
      <c r="A103" s="35" t="s">
        <v>44</v>
      </c>
      <c r="B103" s="35">
        <v>24</v>
      </c>
      <c r="C103" s="36" t="s">
        <v>363</v>
      </c>
      <c r="D103" s="35" t="s">
        <v>46</v>
      </c>
      <c r="E103" s="37" t="s">
        <v>364</v>
      </c>
      <c r="F103" s="38" t="s">
        <v>144</v>
      </c>
      <c r="G103" s="39">
        <v>360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>
      <c r="A104" s="35" t="s">
        <v>49</v>
      </c>
      <c r="B104" s="42"/>
      <c r="C104" s="43"/>
      <c r="D104" s="43"/>
      <c r="E104" s="37" t="s">
        <v>365</v>
      </c>
      <c r="F104" s="43"/>
      <c r="G104" s="43"/>
      <c r="H104" s="43"/>
      <c r="I104" s="43"/>
      <c r="J104" s="44"/>
    </row>
    <row r="105">
      <c r="A105" s="35" t="s">
        <v>51</v>
      </c>
      <c r="B105" s="42"/>
      <c r="C105" s="43"/>
      <c r="D105" s="43"/>
      <c r="E105" s="45" t="s">
        <v>366</v>
      </c>
      <c r="F105" s="43"/>
      <c r="G105" s="43"/>
      <c r="H105" s="43"/>
      <c r="I105" s="43"/>
      <c r="J105" s="44"/>
    </row>
    <row r="106" ht="217.5">
      <c r="A106" s="35" t="s">
        <v>53</v>
      </c>
      <c r="B106" s="42"/>
      <c r="C106" s="43"/>
      <c r="D106" s="43"/>
      <c r="E106" s="37" t="s">
        <v>367</v>
      </c>
      <c r="F106" s="43"/>
      <c r="G106" s="43"/>
      <c r="H106" s="43"/>
      <c r="I106" s="43"/>
      <c r="J106" s="44"/>
    </row>
    <row r="107">
      <c r="A107" s="35" t="s">
        <v>44</v>
      </c>
      <c r="B107" s="35">
        <v>25</v>
      </c>
      <c r="C107" s="36" t="s">
        <v>368</v>
      </c>
      <c r="D107" s="35" t="s">
        <v>46</v>
      </c>
      <c r="E107" s="37" t="s">
        <v>369</v>
      </c>
      <c r="F107" s="38" t="s">
        <v>105</v>
      </c>
      <c r="G107" s="39">
        <v>360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>
      <c r="A108" s="35" t="s">
        <v>49</v>
      </c>
      <c r="B108" s="42"/>
      <c r="C108" s="43"/>
      <c r="D108" s="43"/>
      <c r="E108" s="37" t="s">
        <v>370</v>
      </c>
      <c r="F108" s="43"/>
      <c r="G108" s="43"/>
      <c r="H108" s="43"/>
      <c r="I108" s="43"/>
      <c r="J108" s="44"/>
    </row>
    <row r="109">
      <c r="A109" s="35" t="s">
        <v>51</v>
      </c>
      <c r="B109" s="42"/>
      <c r="C109" s="43"/>
      <c r="D109" s="43"/>
      <c r="E109" s="45" t="s">
        <v>371</v>
      </c>
      <c r="F109" s="43"/>
      <c r="G109" s="43"/>
      <c r="H109" s="43"/>
      <c r="I109" s="43"/>
      <c r="J109" s="44"/>
    </row>
    <row r="110" ht="174">
      <c r="A110" s="35" t="s">
        <v>53</v>
      </c>
      <c r="B110" s="42"/>
      <c r="C110" s="43"/>
      <c r="D110" s="43"/>
      <c r="E110" s="37" t="s">
        <v>372</v>
      </c>
      <c r="F110" s="43"/>
      <c r="G110" s="43"/>
      <c r="H110" s="43"/>
      <c r="I110" s="43"/>
      <c r="J110" s="44"/>
    </row>
    <row r="111">
      <c r="A111" s="29" t="s">
        <v>41</v>
      </c>
      <c r="B111" s="30"/>
      <c r="C111" s="31" t="s">
        <v>199</v>
      </c>
      <c r="D111" s="32"/>
      <c r="E111" s="29" t="s">
        <v>200</v>
      </c>
      <c r="F111" s="32"/>
      <c r="G111" s="32"/>
      <c r="H111" s="32"/>
      <c r="I111" s="33">
        <f>SUMIFS(I112:I127,A112:A127,"P")</f>
        <v>0</v>
      </c>
      <c r="J111" s="34"/>
    </row>
    <row r="112">
      <c r="A112" s="35" t="s">
        <v>44</v>
      </c>
      <c r="B112" s="35">
        <v>26</v>
      </c>
      <c r="C112" s="36" t="s">
        <v>201</v>
      </c>
      <c r="D112" s="35" t="s">
        <v>46</v>
      </c>
      <c r="E112" s="37" t="s">
        <v>202</v>
      </c>
      <c r="F112" s="38" t="s">
        <v>133</v>
      </c>
      <c r="G112" s="39">
        <v>1</v>
      </c>
      <c r="H112" s="40">
        <v>0</v>
      </c>
      <c r="I112" s="40">
        <f>ROUND(G112*H112,P4)</f>
        <v>0</v>
      </c>
      <c r="J112" s="35"/>
      <c r="O112" s="41">
        <f>I112*0.21</f>
        <v>0</v>
      </c>
      <c r="P112">
        <v>3</v>
      </c>
    </row>
    <row r="113" ht="29">
      <c r="A113" s="35" t="s">
        <v>49</v>
      </c>
      <c r="B113" s="42"/>
      <c r="C113" s="43"/>
      <c r="D113" s="43"/>
      <c r="E113" s="37" t="s">
        <v>373</v>
      </c>
      <c r="F113" s="43"/>
      <c r="G113" s="43"/>
      <c r="H113" s="43"/>
      <c r="I113" s="43"/>
      <c r="J113" s="44"/>
    </row>
    <row r="114">
      <c r="A114" s="35" t="s">
        <v>51</v>
      </c>
      <c r="B114" s="42"/>
      <c r="C114" s="43"/>
      <c r="D114" s="43"/>
      <c r="E114" s="45" t="s">
        <v>59</v>
      </c>
      <c r="F114" s="43"/>
      <c r="G114" s="43"/>
      <c r="H114" s="43"/>
      <c r="I114" s="43"/>
      <c r="J114" s="44"/>
    </row>
    <row r="115" ht="409.5">
      <c r="A115" s="35" t="s">
        <v>53</v>
      </c>
      <c r="B115" s="42"/>
      <c r="C115" s="43"/>
      <c r="D115" s="43"/>
      <c r="E115" s="37" t="s">
        <v>205</v>
      </c>
      <c r="F115" s="43"/>
      <c r="G115" s="43"/>
      <c r="H115" s="43"/>
      <c r="I115" s="43"/>
      <c r="J115" s="44"/>
    </row>
    <row r="116">
      <c r="A116" s="35" t="s">
        <v>44</v>
      </c>
      <c r="B116" s="35">
        <v>27</v>
      </c>
      <c r="C116" s="36" t="s">
        <v>374</v>
      </c>
      <c r="D116" s="35" t="s">
        <v>46</v>
      </c>
      <c r="E116" s="37" t="s">
        <v>375</v>
      </c>
      <c r="F116" s="38" t="s">
        <v>133</v>
      </c>
      <c r="G116" s="39">
        <v>0.40000000000000002</v>
      </c>
      <c r="H116" s="40">
        <v>0</v>
      </c>
      <c r="I116" s="40">
        <f>ROUND(G116*H116,P4)</f>
        <v>0</v>
      </c>
      <c r="J116" s="35"/>
      <c r="O116" s="41">
        <f>I116*0.21</f>
        <v>0</v>
      </c>
      <c r="P116">
        <v>3</v>
      </c>
    </row>
    <row r="117" ht="29">
      <c r="A117" s="35" t="s">
        <v>49</v>
      </c>
      <c r="B117" s="42"/>
      <c r="C117" s="43"/>
      <c r="D117" s="43"/>
      <c r="E117" s="37" t="s">
        <v>376</v>
      </c>
      <c r="F117" s="43"/>
      <c r="G117" s="43"/>
      <c r="H117" s="43"/>
      <c r="I117" s="43"/>
      <c r="J117" s="44"/>
    </row>
    <row r="118">
      <c r="A118" s="35" t="s">
        <v>51</v>
      </c>
      <c r="B118" s="42"/>
      <c r="C118" s="43"/>
      <c r="D118" s="43"/>
      <c r="E118" s="45" t="s">
        <v>377</v>
      </c>
      <c r="F118" s="43"/>
      <c r="G118" s="43"/>
      <c r="H118" s="43"/>
      <c r="I118" s="43"/>
      <c r="J118" s="44"/>
    </row>
    <row r="119" ht="409.5">
      <c r="A119" s="35" t="s">
        <v>53</v>
      </c>
      <c r="B119" s="42"/>
      <c r="C119" s="43"/>
      <c r="D119" s="43"/>
      <c r="E119" s="37" t="s">
        <v>205</v>
      </c>
      <c r="F119" s="43"/>
      <c r="G119" s="43"/>
      <c r="H119" s="43"/>
      <c r="I119" s="43"/>
      <c r="J119" s="44"/>
    </row>
    <row r="120">
      <c r="A120" s="35" t="s">
        <v>44</v>
      </c>
      <c r="B120" s="35">
        <v>28</v>
      </c>
      <c r="C120" s="36" t="s">
        <v>378</v>
      </c>
      <c r="D120" s="35" t="s">
        <v>46</v>
      </c>
      <c r="E120" s="37" t="s">
        <v>379</v>
      </c>
      <c r="F120" s="38" t="s">
        <v>133</v>
      </c>
      <c r="G120" s="39">
        <v>0.59999999999999998</v>
      </c>
      <c r="H120" s="40">
        <v>0</v>
      </c>
      <c r="I120" s="40">
        <f>ROUND(G120*H120,P4)</f>
        <v>0</v>
      </c>
      <c r="J120" s="35"/>
      <c r="O120" s="41">
        <f>I120*0.21</f>
        <v>0</v>
      </c>
      <c r="P120">
        <v>3</v>
      </c>
    </row>
    <row r="121" ht="43.5">
      <c r="A121" s="35" t="s">
        <v>49</v>
      </c>
      <c r="B121" s="42"/>
      <c r="C121" s="43"/>
      <c r="D121" s="43"/>
      <c r="E121" s="37" t="s">
        <v>380</v>
      </c>
      <c r="F121" s="43"/>
      <c r="G121" s="43"/>
      <c r="H121" s="43"/>
      <c r="I121" s="43"/>
      <c r="J121" s="44"/>
    </row>
    <row r="122">
      <c r="A122" s="35" t="s">
        <v>51</v>
      </c>
      <c r="B122" s="42"/>
      <c r="C122" s="43"/>
      <c r="D122" s="43"/>
      <c r="E122" s="45" t="s">
        <v>381</v>
      </c>
      <c r="F122" s="43"/>
      <c r="G122" s="43"/>
      <c r="H122" s="43"/>
      <c r="I122" s="43"/>
      <c r="J122" s="44"/>
    </row>
    <row r="123" ht="145">
      <c r="A123" s="35" t="s">
        <v>53</v>
      </c>
      <c r="B123" s="42"/>
      <c r="C123" s="43"/>
      <c r="D123" s="43"/>
      <c r="E123" s="37" t="s">
        <v>382</v>
      </c>
      <c r="F123" s="43"/>
      <c r="G123" s="43"/>
      <c r="H123" s="43"/>
      <c r="I123" s="43"/>
      <c r="J123" s="44"/>
    </row>
    <row r="124">
      <c r="A124" s="35" t="s">
        <v>44</v>
      </c>
      <c r="B124" s="35">
        <v>29</v>
      </c>
      <c r="C124" s="36" t="s">
        <v>383</v>
      </c>
      <c r="D124" s="35" t="s">
        <v>46</v>
      </c>
      <c r="E124" s="37" t="s">
        <v>384</v>
      </c>
      <c r="F124" s="38" t="s">
        <v>105</v>
      </c>
      <c r="G124" s="39">
        <v>281</v>
      </c>
      <c r="H124" s="40">
        <v>0</v>
      </c>
      <c r="I124" s="40">
        <f>ROUND(G124*H124,P4)</f>
        <v>0</v>
      </c>
      <c r="J124" s="35"/>
      <c r="O124" s="41">
        <f>I124*0.21</f>
        <v>0</v>
      </c>
      <c r="P124">
        <v>3</v>
      </c>
    </row>
    <row r="125">
      <c r="A125" s="35" t="s">
        <v>49</v>
      </c>
      <c r="B125" s="42"/>
      <c r="C125" s="43"/>
      <c r="D125" s="43"/>
      <c r="E125" s="37" t="s">
        <v>385</v>
      </c>
      <c r="F125" s="43"/>
      <c r="G125" s="43"/>
      <c r="H125" s="43"/>
      <c r="I125" s="43"/>
      <c r="J125" s="44"/>
    </row>
    <row r="126">
      <c r="A126" s="35" t="s">
        <v>51</v>
      </c>
      <c r="B126" s="42"/>
      <c r="C126" s="43"/>
      <c r="D126" s="43"/>
      <c r="E126" s="45" t="s">
        <v>386</v>
      </c>
      <c r="F126" s="43"/>
      <c r="G126" s="43"/>
      <c r="H126" s="43"/>
      <c r="I126" s="43"/>
      <c r="J126" s="44"/>
    </row>
    <row r="127" ht="145">
      <c r="A127" s="35" t="s">
        <v>53</v>
      </c>
      <c r="B127" s="42"/>
      <c r="C127" s="43"/>
      <c r="D127" s="43"/>
      <c r="E127" s="37" t="s">
        <v>387</v>
      </c>
      <c r="F127" s="43"/>
      <c r="G127" s="43"/>
      <c r="H127" s="43"/>
      <c r="I127" s="43"/>
      <c r="J127" s="44"/>
    </row>
    <row r="128">
      <c r="A128" s="29" t="s">
        <v>41</v>
      </c>
      <c r="B128" s="30"/>
      <c r="C128" s="31" t="s">
        <v>211</v>
      </c>
      <c r="D128" s="32"/>
      <c r="E128" s="29" t="s">
        <v>212</v>
      </c>
      <c r="F128" s="32"/>
      <c r="G128" s="32"/>
      <c r="H128" s="32"/>
      <c r="I128" s="33">
        <f>SUMIFS(I129:I160,A129:A160,"P")</f>
        <v>0</v>
      </c>
      <c r="J128" s="34"/>
    </row>
    <row r="129">
      <c r="A129" s="35" t="s">
        <v>44</v>
      </c>
      <c r="B129" s="35">
        <v>30</v>
      </c>
      <c r="C129" s="36" t="s">
        <v>213</v>
      </c>
      <c r="D129" s="35" t="s">
        <v>219</v>
      </c>
      <c r="E129" s="37" t="s">
        <v>214</v>
      </c>
      <c r="F129" s="38" t="s">
        <v>133</v>
      </c>
      <c r="G129" s="39">
        <v>704</v>
      </c>
      <c r="H129" s="40">
        <v>0</v>
      </c>
      <c r="I129" s="40">
        <f>ROUND(G129*H129,P4)</f>
        <v>0</v>
      </c>
      <c r="J129" s="35"/>
      <c r="O129" s="41">
        <f>I129*0.21</f>
        <v>0</v>
      </c>
      <c r="P129">
        <v>3</v>
      </c>
    </row>
    <row r="130">
      <c r="A130" s="35" t="s">
        <v>49</v>
      </c>
      <c r="B130" s="42"/>
      <c r="C130" s="43"/>
      <c r="D130" s="43"/>
      <c r="E130" s="37" t="s">
        <v>388</v>
      </c>
      <c r="F130" s="43"/>
      <c r="G130" s="43"/>
      <c r="H130" s="43"/>
      <c r="I130" s="43"/>
      <c r="J130" s="44"/>
    </row>
    <row r="131">
      <c r="A131" s="35" t="s">
        <v>51</v>
      </c>
      <c r="B131" s="42"/>
      <c r="C131" s="43"/>
      <c r="D131" s="43"/>
      <c r="E131" s="45" t="s">
        <v>389</v>
      </c>
      <c r="F131" s="43"/>
      <c r="G131" s="43"/>
      <c r="H131" s="43"/>
      <c r="I131" s="43"/>
      <c r="J131" s="44"/>
    </row>
    <row r="132" ht="87">
      <c r="A132" s="35" t="s">
        <v>53</v>
      </c>
      <c r="B132" s="42"/>
      <c r="C132" s="43"/>
      <c r="D132" s="43"/>
      <c r="E132" s="37" t="s">
        <v>217</v>
      </c>
      <c r="F132" s="43"/>
      <c r="G132" s="43"/>
      <c r="H132" s="43"/>
      <c r="I132" s="43"/>
      <c r="J132" s="44"/>
    </row>
    <row r="133">
      <c r="A133" s="35" t="s">
        <v>44</v>
      </c>
      <c r="B133" s="35">
        <v>31</v>
      </c>
      <c r="C133" s="36" t="s">
        <v>213</v>
      </c>
      <c r="D133" s="35" t="s">
        <v>224</v>
      </c>
      <c r="E133" s="37" t="s">
        <v>214</v>
      </c>
      <c r="F133" s="38" t="s">
        <v>133</v>
      </c>
      <c r="G133" s="39">
        <v>736</v>
      </c>
      <c r="H133" s="40">
        <v>0</v>
      </c>
      <c r="I133" s="40">
        <f>ROUND(G133*H133,P4)</f>
        <v>0</v>
      </c>
      <c r="J133" s="35"/>
      <c r="O133" s="41">
        <f>I133*0.21</f>
        <v>0</v>
      </c>
      <c r="P133">
        <v>3</v>
      </c>
    </row>
    <row r="134">
      <c r="A134" s="35" t="s">
        <v>49</v>
      </c>
      <c r="B134" s="42"/>
      <c r="C134" s="43"/>
      <c r="D134" s="43"/>
      <c r="E134" s="37" t="s">
        <v>390</v>
      </c>
      <c r="F134" s="43"/>
      <c r="G134" s="43"/>
      <c r="H134" s="43"/>
      <c r="I134" s="43"/>
      <c r="J134" s="44"/>
    </row>
    <row r="135">
      <c r="A135" s="35" t="s">
        <v>51</v>
      </c>
      <c r="B135" s="42"/>
      <c r="C135" s="43"/>
      <c r="D135" s="43"/>
      <c r="E135" s="45" t="s">
        <v>391</v>
      </c>
      <c r="F135" s="43"/>
      <c r="G135" s="43"/>
      <c r="H135" s="43"/>
      <c r="I135" s="43"/>
      <c r="J135" s="44"/>
    </row>
    <row r="136" ht="87">
      <c r="A136" s="35" t="s">
        <v>53</v>
      </c>
      <c r="B136" s="42"/>
      <c r="C136" s="43"/>
      <c r="D136" s="43"/>
      <c r="E136" s="37" t="s">
        <v>217</v>
      </c>
      <c r="F136" s="43"/>
      <c r="G136" s="43"/>
      <c r="H136" s="43"/>
      <c r="I136" s="43"/>
      <c r="J136" s="44"/>
    </row>
    <row r="137">
      <c r="A137" s="35" t="s">
        <v>44</v>
      </c>
      <c r="B137" s="35">
        <v>32</v>
      </c>
      <c r="C137" s="36" t="s">
        <v>218</v>
      </c>
      <c r="D137" s="35" t="s">
        <v>46</v>
      </c>
      <c r="E137" s="37" t="s">
        <v>220</v>
      </c>
      <c r="F137" s="38" t="s">
        <v>133</v>
      </c>
      <c r="G137" s="39">
        <v>11</v>
      </c>
      <c r="H137" s="40">
        <v>0</v>
      </c>
      <c r="I137" s="40">
        <f>ROUND(G137*H137,P4)</f>
        <v>0</v>
      </c>
      <c r="J137" s="35"/>
      <c r="O137" s="41">
        <f>I137*0.21</f>
        <v>0</v>
      </c>
      <c r="P137">
        <v>3</v>
      </c>
    </row>
    <row r="138">
      <c r="A138" s="35" t="s">
        <v>49</v>
      </c>
      <c r="B138" s="42"/>
      <c r="C138" s="43"/>
      <c r="D138" s="43"/>
      <c r="E138" s="37" t="s">
        <v>221</v>
      </c>
      <c r="F138" s="43"/>
      <c r="G138" s="43"/>
      <c r="H138" s="43"/>
      <c r="I138" s="43"/>
      <c r="J138" s="44"/>
    </row>
    <row r="139">
      <c r="A139" s="35" t="s">
        <v>51</v>
      </c>
      <c r="B139" s="42"/>
      <c r="C139" s="43"/>
      <c r="D139" s="43"/>
      <c r="E139" s="45" t="s">
        <v>392</v>
      </c>
      <c r="F139" s="43"/>
      <c r="G139" s="43"/>
      <c r="H139" s="43"/>
      <c r="I139" s="43"/>
      <c r="J139" s="44"/>
    </row>
    <row r="140" ht="145">
      <c r="A140" s="35" t="s">
        <v>53</v>
      </c>
      <c r="B140" s="42"/>
      <c r="C140" s="43"/>
      <c r="D140" s="43"/>
      <c r="E140" s="37" t="s">
        <v>223</v>
      </c>
      <c r="F140" s="43"/>
      <c r="G140" s="43"/>
      <c r="H140" s="43"/>
      <c r="I140" s="43"/>
      <c r="J140" s="44"/>
    </row>
    <row r="141">
      <c r="A141" s="35" t="s">
        <v>44</v>
      </c>
      <c r="B141" s="35">
        <v>33</v>
      </c>
      <c r="C141" s="36" t="s">
        <v>232</v>
      </c>
      <c r="D141" s="35" t="s">
        <v>46</v>
      </c>
      <c r="E141" s="37" t="s">
        <v>233</v>
      </c>
      <c r="F141" s="38" t="s">
        <v>133</v>
      </c>
      <c r="G141" s="39">
        <v>26</v>
      </c>
      <c r="H141" s="40">
        <v>0</v>
      </c>
      <c r="I141" s="40">
        <f>ROUND(G141*H141,P4)</f>
        <v>0</v>
      </c>
      <c r="J141" s="35"/>
      <c r="O141" s="41">
        <f>I141*0.21</f>
        <v>0</v>
      </c>
      <c r="P141">
        <v>3</v>
      </c>
    </row>
    <row r="142">
      <c r="A142" s="35" t="s">
        <v>49</v>
      </c>
      <c r="B142" s="42"/>
      <c r="C142" s="43"/>
      <c r="D142" s="43"/>
      <c r="E142" s="37" t="s">
        <v>393</v>
      </c>
      <c r="F142" s="43"/>
      <c r="G142" s="43"/>
      <c r="H142" s="43"/>
      <c r="I142" s="43"/>
      <c r="J142" s="44"/>
    </row>
    <row r="143">
      <c r="A143" s="35" t="s">
        <v>51</v>
      </c>
      <c r="B143" s="42"/>
      <c r="C143" s="43"/>
      <c r="D143" s="43"/>
      <c r="E143" s="45" t="s">
        <v>394</v>
      </c>
      <c r="F143" s="43"/>
      <c r="G143" s="43"/>
      <c r="H143" s="43"/>
      <c r="I143" s="43"/>
      <c r="J143" s="44"/>
    </row>
    <row r="144" ht="116">
      <c r="A144" s="35" t="s">
        <v>53</v>
      </c>
      <c r="B144" s="42"/>
      <c r="C144" s="43"/>
      <c r="D144" s="43"/>
      <c r="E144" s="37" t="s">
        <v>236</v>
      </c>
      <c r="F144" s="43"/>
      <c r="G144" s="43"/>
      <c r="H144" s="43"/>
      <c r="I144" s="43"/>
      <c r="J144" s="44"/>
    </row>
    <row r="145">
      <c r="A145" s="35" t="s">
        <v>44</v>
      </c>
      <c r="B145" s="35">
        <v>34</v>
      </c>
      <c r="C145" s="36" t="s">
        <v>237</v>
      </c>
      <c r="D145" s="35" t="s">
        <v>46</v>
      </c>
      <c r="E145" s="37" t="s">
        <v>238</v>
      </c>
      <c r="F145" s="38" t="s">
        <v>105</v>
      </c>
      <c r="G145" s="39">
        <v>4591</v>
      </c>
      <c r="H145" s="40">
        <v>0</v>
      </c>
      <c r="I145" s="40">
        <f>ROUND(G145*H145,P4)</f>
        <v>0</v>
      </c>
      <c r="J145" s="35"/>
      <c r="O145" s="41">
        <f>I145*0.21</f>
        <v>0</v>
      </c>
      <c r="P145">
        <v>3</v>
      </c>
    </row>
    <row r="146">
      <c r="A146" s="35" t="s">
        <v>49</v>
      </c>
      <c r="B146" s="42"/>
      <c r="C146" s="43"/>
      <c r="D146" s="43"/>
      <c r="E146" s="37" t="s">
        <v>239</v>
      </c>
      <c r="F146" s="43"/>
      <c r="G146" s="43"/>
      <c r="H146" s="43"/>
      <c r="I146" s="43"/>
      <c r="J146" s="44"/>
    </row>
    <row r="147">
      <c r="A147" s="35" t="s">
        <v>51</v>
      </c>
      <c r="B147" s="42"/>
      <c r="C147" s="43"/>
      <c r="D147" s="43"/>
      <c r="E147" s="45" t="s">
        <v>395</v>
      </c>
      <c r="F147" s="43"/>
      <c r="G147" s="43"/>
      <c r="H147" s="43"/>
      <c r="I147" s="43"/>
      <c r="J147" s="44"/>
    </row>
    <row r="148" ht="116">
      <c r="A148" s="35" t="s">
        <v>53</v>
      </c>
      <c r="B148" s="42"/>
      <c r="C148" s="43"/>
      <c r="D148" s="43"/>
      <c r="E148" s="37" t="s">
        <v>241</v>
      </c>
      <c r="F148" s="43"/>
      <c r="G148" s="43"/>
      <c r="H148" s="43"/>
      <c r="I148" s="43"/>
      <c r="J148" s="44"/>
    </row>
    <row r="149">
      <c r="A149" s="35" t="s">
        <v>44</v>
      </c>
      <c r="B149" s="35">
        <v>35</v>
      </c>
      <c r="C149" s="36" t="s">
        <v>242</v>
      </c>
      <c r="D149" s="35" t="s">
        <v>46</v>
      </c>
      <c r="E149" s="37" t="s">
        <v>243</v>
      </c>
      <c r="F149" s="38" t="s">
        <v>105</v>
      </c>
      <c r="G149" s="39">
        <v>4615</v>
      </c>
      <c r="H149" s="40">
        <v>0</v>
      </c>
      <c r="I149" s="40">
        <f>ROUND(G149*H149,P4)</f>
        <v>0</v>
      </c>
      <c r="J149" s="35"/>
      <c r="O149" s="41">
        <f>I149*0.21</f>
        <v>0</v>
      </c>
      <c r="P149">
        <v>3</v>
      </c>
    </row>
    <row r="150">
      <c r="A150" s="35" t="s">
        <v>49</v>
      </c>
      <c r="B150" s="42"/>
      <c r="C150" s="43"/>
      <c r="D150" s="43"/>
      <c r="E150" s="37" t="s">
        <v>244</v>
      </c>
      <c r="F150" s="43"/>
      <c r="G150" s="43"/>
      <c r="H150" s="43"/>
      <c r="I150" s="43"/>
      <c r="J150" s="44"/>
    </row>
    <row r="151">
      <c r="A151" s="35" t="s">
        <v>51</v>
      </c>
      <c r="B151" s="42"/>
      <c r="C151" s="43"/>
      <c r="D151" s="43"/>
      <c r="E151" s="45" t="s">
        <v>396</v>
      </c>
      <c r="F151" s="43"/>
      <c r="G151" s="43"/>
      <c r="H151" s="43"/>
      <c r="I151" s="43"/>
      <c r="J151" s="44"/>
    </row>
    <row r="152" ht="116">
      <c r="A152" s="35" t="s">
        <v>53</v>
      </c>
      <c r="B152" s="42"/>
      <c r="C152" s="43"/>
      <c r="D152" s="43"/>
      <c r="E152" s="37" t="s">
        <v>241</v>
      </c>
      <c r="F152" s="43"/>
      <c r="G152" s="43"/>
      <c r="H152" s="43"/>
      <c r="I152" s="43"/>
      <c r="J152" s="44"/>
    </row>
    <row r="153">
      <c r="A153" s="35" t="s">
        <v>44</v>
      </c>
      <c r="B153" s="35">
        <v>36</v>
      </c>
      <c r="C153" s="36" t="s">
        <v>251</v>
      </c>
      <c r="D153" s="35" t="s">
        <v>46</v>
      </c>
      <c r="E153" s="37" t="s">
        <v>252</v>
      </c>
      <c r="F153" s="38" t="s">
        <v>105</v>
      </c>
      <c r="G153" s="39">
        <v>4615</v>
      </c>
      <c r="H153" s="40">
        <v>0</v>
      </c>
      <c r="I153" s="40">
        <f>ROUND(G153*H153,P4)</f>
        <v>0</v>
      </c>
      <c r="J153" s="35"/>
      <c r="O153" s="41">
        <f>I153*0.21</f>
        <v>0</v>
      </c>
      <c r="P153">
        <v>3</v>
      </c>
    </row>
    <row r="154">
      <c r="A154" s="35" t="s">
        <v>49</v>
      </c>
      <c r="B154" s="42"/>
      <c r="C154" s="43"/>
      <c r="D154" s="43"/>
      <c r="E154" s="37" t="s">
        <v>253</v>
      </c>
      <c r="F154" s="43"/>
      <c r="G154" s="43"/>
      <c r="H154" s="43"/>
      <c r="I154" s="43"/>
      <c r="J154" s="44"/>
    </row>
    <row r="155">
      <c r="A155" s="35" t="s">
        <v>51</v>
      </c>
      <c r="B155" s="42"/>
      <c r="C155" s="43"/>
      <c r="D155" s="43"/>
      <c r="E155" s="45" t="s">
        <v>397</v>
      </c>
      <c r="F155" s="43"/>
      <c r="G155" s="43"/>
      <c r="H155" s="43"/>
      <c r="I155" s="43"/>
      <c r="J155" s="44"/>
    </row>
    <row r="156" ht="188.5">
      <c r="A156" s="35" t="s">
        <v>53</v>
      </c>
      <c r="B156" s="42"/>
      <c r="C156" s="43"/>
      <c r="D156" s="43"/>
      <c r="E156" s="37" t="s">
        <v>255</v>
      </c>
      <c r="F156" s="43"/>
      <c r="G156" s="43"/>
      <c r="H156" s="43"/>
      <c r="I156" s="43"/>
      <c r="J156" s="44"/>
    </row>
    <row r="157">
      <c r="A157" s="35" t="s">
        <v>44</v>
      </c>
      <c r="B157" s="35">
        <v>37</v>
      </c>
      <c r="C157" s="36" t="s">
        <v>256</v>
      </c>
      <c r="D157" s="35" t="s">
        <v>46</v>
      </c>
      <c r="E157" s="37" t="s">
        <v>257</v>
      </c>
      <c r="F157" s="38" t="s">
        <v>105</v>
      </c>
      <c r="G157" s="39">
        <v>4591</v>
      </c>
      <c r="H157" s="40">
        <v>0</v>
      </c>
      <c r="I157" s="40">
        <f>ROUND(G157*H157,P4)</f>
        <v>0</v>
      </c>
      <c r="J157" s="35"/>
      <c r="O157" s="41">
        <f>I157*0.21</f>
        <v>0</v>
      </c>
      <c r="P157">
        <v>3</v>
      </c>
    </row>
    <row r="158">
      <c r="A158" s="35" t="s">
        <v>49</v>
      </c>
      <c r="B158" s="42"/>
      <c r="C158" s="43"/>
      <c r="D158" s="43"/>
      <c r="E158" s="37" t="s">
        <v>258</v>
      </c>
      <c r="F158" s="43"/>
      <c r="G158" s="43"/>
      <c r="H158" s="43"/>
      <c r="I158" s="43"/>
      <c r="J158" s="44"/>
    </row>
    <row r="159">
      <c r="A159" s="35" t="s">
        <v>51</v>
      </c>
      <c r="B159" s="42"/>
      <c r="C159" s="43"/>
      <c r="D159" s="43"/>
      <c r="E159" s="45" t="s">
        <v>398</v>
      </c>
      <c r="F159" s="43"/>
      <c r="G159" s="43"/>
      <c r="H159" s="43"/>
      <c r="I159" s="43"/>
      <c r="J159" s="44"/>
    </row>
    <row r="160" ht="188.5">
      <c r="A160" s="35" t="s">
        <v>53</v>
      </c>
      <c r="B160" s="42"/>
      <c r="C160" s="43"/>
      <c r="D160" s="43"/>
      <c r="E160" s="37" t="s">
        <v>255</v>
      </c>
      <c r="F160" s="43"/>
      <c r="G160" s="43"/>
      <c r="H160" s="43"/>
      <c r="I160" s="43"/>
      <c r="J160" s="44"/>
    </row>
    <row r="161">
      <c r="A161" s="29" t="s">
        <v>41</v>
      </c>
      <c r="B161" s="30"/>
      <c r="C161" s="31" t="s">
        <v>266</v>
      </c>
      <c r="D161" s="32"/>
      <c r="E161" s="29" t="s">
        <v>267</v>
      </c>
      <c r="F161" s="32"/>
      <c r="G161" s="32"/>
      <c r="H161" s="32"/>
      <c r="I161" s="33">
        <f>SUMIFS(I162:I181,A162:A181,"P")</f>
        <v>0</v>
      </c>
      <c r="J161" s="34"/>
    </row>
    <row r="162">
      <c r="A162" s="35" t="s">
        <v>44</v>
      </c>
      <c r="B162" s="35">
        <v>38</v>
      </c>
      <c r="C162" s="36" t="s">
        <v>399</v>
      </c>
      <c r="D162" s="35" t="s">
        <v>400</v>
      </c>
      <c r="E162" s="37" t="s">
        <v>401</v>
      </c>
      <c r="F162" s="38" t="s">
        <v>144</v>
      </c>
      <c r="G162" s="39">
        <v>10</v>
      </c>
      <c r="H162" s="40">
        <v>0</v>
      </c>
      <c r="I162" s="40">
        <f>ROUND(G162*H162,P4)</f>
        <v>0</v>
      </c>
      <c r="J162" s="35"/>
      <c r="O162" s="41">
        <f>I162*0.21</f>
        <v>0</v>
      </c>
      <c r="P162">
        <v>3</v>
      </c>
    </row>
    <row r="163">
      <c r="A163" s="35" t="s">
        <v>49</v>
      </c>
      <c r="B163" s="42"/>
      <c r="C163" s="43"/>
      <c r="D163" s="43"/>
      <c r="E163" s="37" t="s">
        <v>402</v>
      </c>
      <c r="F163" s="43"/>
      <c r="G163" s="43"/>
      <c r="H163" s="43"/>
      <c r="I163" s="43"/>
      <c r="J163" s="44"/>
    </row>
    <row r="164">
      <c r="A164" s="35" t="s">
        <v>51</v>
      </c>
      <c r="B164" s="42"/>
      <c r="C164" s="43"/>
      <c r="D164" s="43"/>
      <c r="E164" s="45" t="s">
        <v>339</v>
      </c>
      <c r="F164" s="43"/>
      <c r="G164" s="43"/>
      <c r="H164" s="43"/>
      <c r="I164" s="43"/>
      <c r="J164" s="44"/>
    </row>
    <row r="165" ht="319">
      <c r="A165" s="35" t="s">
        <v>53</v>
      </c>
      <c r="B165" s="42"/>
      <c r="C165" s="43"/>
      <c r="D165" s="43"/>
      <c r="E165" s="37" t="s">
        <v>403</v>
      </c>
      <c r="F165" s="43"/>
      <c r="G165" s="43"/>
      <c r="H165" s="43"/>
      <c r="I165" s="43"/>
      <c r="J165" s="44"/>
    </row>
    <row r="166">
      <c r="A166" s="35" t="s">
        <v>44</v>
      </c>
      <c r="B166" s="35">
        <v>39</v>
      </c>
      <c r="C166" s="36" t="s">
        <v>268</v>
      </c>
      <c r="D166" s="35" t="s">
        <v>46</v>
      </c>
      <c r="E166" s="37" t="s">
        <v>269</v>
      </c>
      <c r="F166" s="38" t="s">
        <v>93</v>
      </c>
      <c r="G166" s="39">
        <v>21</v>
      </c>
      <c r="H166" s="40">
        <v>0</v>
      </c>
      <c r="I166" s="40">
        <f>ROUND(G166*H166,P4)</f>
        <v>0</v>
      </c>
      <c r="J166" s="35"/>
      <c r="O166" s="41">
        <f>I166*0.21</f>
        <v>0</v>
      </c>
      <c r="P166">
        <v>3</v>
      </c>
    </row>
    <row r="167">
      <c r="A167" s="35" t="s">
        <v>49</v>
      </c>
      <c r="B167" s="42"/>
      <c r="C167" s="43"/>
      <c r="D167" s="43"/>
      <c r="E167" s="37" t="s">
        <v>270</v>
      </c>
      <c r="F167" s="43"/>
      <c r="G167" s="43"/>
      <c r="H167" s="43"/>
      <c r="I167" s="43"/>
      <c r="J167" s="44"/>
    </row>
    <row r="168">
      <c r="A168" s="35" t="s">
        <v>51</v>
      </c>
      <c r="B168" s="42"/>
      <c r="C168" s="43"/>
      <c r="D168" s="43"/>
      <c r="E168" s="45" t="s">
        <v>404</v>
      </c>
      <c r="F168" s="43"/>
      <c r="G168" s="43"/>
      <c r="H168" s="43"/>
      <c r="I168" s="43"/>
      <c r="J168" s="44"/>
    </row>
    <row r="169" ht="72.5">
      <c r="A169" s="35" t="s">
        <v>53</v>
      </c>
      <c r="B169" s="42"/>
      <c r="C169" s="43"/>
      <c r="D169" s="43"/>
      <c r="E169" s="37" t="s">
        <v>271</v>
      </c>
      <c r="F169" s="43"/>
      <c r="G169" s="43"/>
      <c r="H169" s="43"/>
      <c r="I169" s="43"/>
      <c r="J169" s="44"/>
    </row>
    <row r="170">
      <c r="A170" s="35" t="s">
        <v>44</v>
      </c>
      <c r="B170" s="35">
        <v>40</v>
      </c>
      <c r="C170" s="36" t="s">
        <v>405</v>
      </c>
      <c r="D170" s="35" t="s">
        <v>46</v>
      </c>
      <c r="E170" s="37" t="s">
        <v>406</v>
      </c>
      <c r="F170" s="38" t="s">
        <v>93</v>
      </c>
      <c r="G170" s="39">
        <v>9</v>
      </c>
      <c r="H170" s="40">
        <v>0</v>
      </c>
      <c r="I170" s="40">
        <f>ROUND(G170*H170,P4)</f>
        <v>0</v>
      </c>
      <c r="J170" s="35"/>
      <c r="O170" s="41">
        <f>I170*0.21</f>
        <v>0</v>
      </c>
      <c r="P170">
        <v>3</v>
      </c>
    </row>
    <row r="171">
      <c r="A171" s="35" t="s">
        <v>49</v>
      </c>
      <c r="B171" s="42"/>
      <c r="C171" s="43"/>
      <c r="D171" s="43"/>
      <c r="E171" s="37" t="s">
        <v>407</v>
      </c>
      <c r="F171" s="43"/>
      <c r="G171" s="43"/>
      <c r="H171" s="43"/>
      <c r="I171" s="43"/>
      <c r="J171" s="44"/>
    </row>
    <row r="172">
      <c r="A172" s="35" t="s">
        <v>51</v>
      </c>
      <c r="B172" s="42"/>
      <c r="C172" s="43"/>
      <c r="D172" s="43"/>
      <c r="E172" s="45" t="s">
        <v>338</v>
      </c>
      <c r="F172" s="43"/>
      <c r="G172" s="43"/>
      <c r="H172" s="43"/>
      <c r="I172" s="43"/>
      <c r="J172" s="44"/>
    </row>
    <row r="173" ht="72.5">
      <c r="A173" s="35" t="s">
        <v>53</v>
      </c>
      <c r="B173" s="42"/>
      <c r="C173" s="43"/>
      <c r="D173" s="43"/>
      <c r="E173" s="37" t="s">
        <v>271</v>
      </c>
      <c r="F173" s="43"/>
      <c r="G173" s="43"/>
      <c r="H173" s="43"/>
      <c r="I173" s="43"/>
      <c r="J173" s="44"/>
    </row>
    <row r="174">
      <c r="A174" s="35" t="s">
        <v>44</v>
      </c>
      <c r="B174" s="35">
        <v>41</v>
      </c>
      <c r="C174" s="36" t="s">
        <v>272</v>
      </c>
      <c r="D174" s="35" t="s">
        <v>46</v>
      </c>
      <c r="E174" s="37" t="s">
        <v>273</v>
      </c>
      <c r="F174" s="38" t="s">
        <v>93</v>
      </c>
      <c r="G174" s="39">
        <v>36</v>
      </c>
      <c r="H174" s="40">
        <v>0</v>
      </c>
      <c r="I174" s="40">
        <f>ROUND(G174*H174,P4)</f>
        <v>0</v>
      </c>
      <c r="J174" s="35"/>
      <c r="O174" s="41">
        <f>I174*0.21</f>
        <v>0</v>
      </c>
      <c r="P174">
        <v>3</v>
      </c>
    </row>
    <row r="175">
      <c r="A175" s="35" t="s">
        <v>49</v>
      </c>
      <c r="B175" s="42"/>
      <c r="C175" s="43"/>
      <c r="D175" s="43"/>
      <c r="E175" s="37" t="s">
        <v>274</v>
      </c>
      <c r="F175" s="43"/>
      <c r="G175" s="43"/>
      <c r="H175" s="43"/>
      <c r="I175" s="43"/>
      <c r="J175" s="44"/>
    </row>
    <row r="176">
      <c r="A176" s="35" t="s">
        <v>51</v>
      </c>
      <c r="B176" s="42"/>
      <c r="C176" s="43"/>
      <c r="D176" s="43"/>
      <c r="E176" s="45" t="s">
        <v>408</v>
      </c>
      <c r="F176" s="43"/>
      <c r="G176" s="43"/>
      <c r="H176" s="43"/>
      <c r="I176" s="43"/>
      <c r="J176" s="44"/>
    </row>
    <row r="177" ht="72.5">
      <c r="A177" s="35" t="s">
        <v>53</v>
      </c>
      <c r="B177" s="42"/>
      <c r="C177" s="43"/>
      <c r="D177" s="43"/>
      <c r="E177" s="37" t="s">
        <v>271</v>
      </c>
      <c r="F177" s="43"/>
      <c r="G177" s="43"/>
      <c r="H177" s="43"/>
      <c r="I177" s="43"/>
      <c r="J177" s="44"/>
    </row>
    <row r="178">
      <c r="A178" s="35" t="s">
        <v>44</v>
      </c>
      <c r="B178" s="35">
        <v>42</v>
      </c>
      <c r="C178" s="36" t="s">
        <v>409</v>
      </c>
      <c r="D178" s="35" t="s">
        <v>46</v>
      </c>
      <c r="E178" s="37" t="s">
        <v>410</v>
      </c>
      <c r="F178" s="38" t="s">
        <v>133</v>
      </c>
      <c r="G178" s="39">
        <v>1</v>
      </c>
      <c r="H178" s="40">
        <v>0</v>
      </c>
      <c r="I178" s="40">
        <f>ROUND(G178*H178,P4)</f>
        <v>0</v>
      </c>
      <c r="J178" s="35"/>
      <c r="O178" s="41">
        <f>I178*0.21</f>
        <v>0</v>
      </c>
      <c r="P178">
        <v>3</v>
      </c>
    </row>
    <row r="179">
      <c r="A179" s="35" t="s">
        <v>49</v>
      </c>
      <c r="B179" s="42"/>
      <c r="C179" s="43"/>
      <c r="D179" s="43"/>
      <c r="E179" s="37" t="s">
        <v>411</v>
      </c>
      <c r="F179" s="43"/>
      <c r="G179" s="43"/>
      <c r="H179" s="43"/>
      <c r="I179" s="43"/>
      <c r="J179" s="44"/>
    </row>
    <row r="180">
      <c r="A180" s="35" t="s">
        <v>51</v>
      </c>
      <c r="B180" s="42"/>
      <c r="C180" s="43"/>
      <c r="D180" s="43"/>
      <c r="E180" s="45" t="s">
        <v>59</v>
      </c>
      <c r="F180" s="43"/>
      <c r="G180" s="43"/>
      <c r="H180" s="43"/>
      <c r="I180" s="43"/>
      <c r="J180" s="44"/>
    </row>
    <row r="181" ht="409.5">
      <c r="A181" s="35" t="s">
        <v>53</v>
      </c>
      <c r="B181" s="42"/>
      <c r="C181" s="43"/>
      <c r="D181" s="43"/>
      <c r="E181" s="37" t="s">
        <v>412</v>
      </c>
      <c r="F181" s="43"/>
      <c r="G181" s="43"/>
      <c r="H181" s="43"/>
      <c r="I181" s="43"/>
      <c r="J181" s="44"/>
    </row>
    <row r="182">
      <c r="A182" s="29" t="s">
        <v>41</v>
      </c>
      <c r="B182" s="30"/>
      <c r="C182" s="31" t="s">
        <v>109</v>
      </c>
      <c r="D182" s="32"/>
      <c r="E182" s="29" t="s">
        <v>110</v>
      </c>
      <c r="F182" s="32"/>
      <c r="G182" s="32"/>
      <c r="H182" s="32"/>
      <c r="I182" s="33">
        <f>SUMIFS(I183:I238,A183:A238,"P")</f>
        <v>0</v>
      </c>
      <c r="J182" s="34"/>
    </row>
    <row r="183">
      <c r="A183" s="35" t="s">
        <v>44</v>
      </c>
      <c r="B183" s="35">
        <v>43</v>
      </c>
      <c r="C183" s="36" t="s">
        <v>276</v>
      </c>
      <c r="D183" s="35" t="s">
        <v>46</v>
      </c>
      <c r="E183" s="37" t="s">
        <v>277</v>
      </c>
      <c r="F183" s="38" t="s">
        <v>93</v>
      </c>
      <c r="G183" s="39">
        <v>8</v>
      </c>
      <c r="H183" s="40">
        <v>0</v>
      </c>
      <c r="I183" s="40">
        <f>ROUND(G183*H183,P4)</f>
        <v>0</v>
      </c>
      <c r="J183" s="35"/>
      <c r="O183" s="41">
        <f>I183*0.21</f>
        <v>0</v>
      </c>
      <c r="P183">
        <v>3</v>
      </c>
    </row>
    <row r="184">
      <c r="A184" s="35" t="s">
        <v>49</v>
      </c>
      <c r="B184" s="42"/>
      <c r="C184" s="43"/>
      <c r="D184" s="43"/>
      <c r="E184" s="37" t="s">
        <v>278</v>
      </c>
      <c r="F184" s="43"/>
      <c r="G184" s="43"/>
      <c r="H184" s="43"/>
      <c r="I184" s="43"/>
      <c r="J184" s="44"/>
    </row>
    <row r="185">
      <c r="A185" s="35" t="s">
        <v>51</v>
      </c>
      <c r="B185" s="42"/>
      <c r="C185" s="43"/>
      <c r="D185" s="43"/>
      <c r="E185" s="45" t="s">
        <v>413</v>
      </c>
      <c r="F185" s="43"/>
      <c r="G185" s="43"/>
      <c r="H185" s="43"/>
      <c r="I185" s="43"/>
      <c r="J185" s="44"/>
    </row>
    <row r="186" ht="87">
      <c r="A186" s="35" t="s">
        <v>53</v>
      </c>
      <c r="B186" s="42"/>
      <c r="C186" s="43"/>
      <c r="D186" s="43"/>
      <c r="E186" s="37" t="s">
        <v>280</v>
      </c>
      <c r="F186" s="43"/>
      <c r="G186" s="43"/>
      <c r="H186" s="43"/>
      <c r="I186" s="43"/>
      <c r="J186" s="44"/>
    </row>
    <row r="187" ht="29">
      <c r="A187" s="35" t="s">
        <v>44</v>
      </c>
      <c r="B187" s="35">
        <v>44</v>
      </c>
      <c r="C187" s="36" t="s">
        <v>281</v>
      </c>
      <c r="D187" s="35" t="s">
        <v>46</v>
      </c>
      <c r="E187" s="37" t="s">
        <v>282</v>
      </c>
      <c r="F187" s="38" t="s">
        <v>93</v>
      </c>
      <c r="G187" s="39">
        <v>12</v>
      </c>
      <c r="H187" s="40">
        <v>0</v>
      </c>
      <c r="I187" s="40">
        <f>ROUND(G187*H187,P4)</f>
        <v>0</v>
      </c>
      <c r="J187" s="35"/>
      <c r="O187" s="41">
        <f>I187*0.21</f>
        <v>0</v>
      </c>
      <c r="P187">
        <v>3</v>
      </c>
    </row>
    <row r="188">
      <c r="A188" s="35" t="s">
        <v>49</v>
      </c>
      <c r="B188" s="42"/>
      <c r="C188" s="43"/>
      <c r="D188" s="43"/>
      <c r="E188" s="37" t="s">
        <v>283</v>
      </c>
      <c r="F188" s="43"/>
      <c r="G188" s="43"/>
      <c r="H188" s="43"/>
      <c r="I188" s="43"/>
      <c r="J188" s="44"/>
    </row>
    <row r="189" ht="87">
      <c r="A189" s="35" t="s">
        <v>51</v>
      </c>
      <c r="B189" s="42"/>
      <c r="C189" s="43"/>
      <c r="D189" s="43"/>
      <c r="E189" s="45" t="s">
        <v>414</v>
      </c>
      <c r="F189" s="43"/>
      <c r="G189" s="43"/>
      <c r="H189" s="43"/>
      <c r="I189" s="43"/>
      <c r="J189" s="44"/>
    </row>
    <row r="190" ht="58">
      <c r="A190" s="35" t="s">
        <v>53</v>
      </c>
      <c r="B190" s="42"/>
      <c r="C190" s="43"/>
      <c r="D190" s="43"/>
      <c r="E190" s="37" t="s">
        <v>285</v>
      </c>
      <c r="F190" s="43"/>
      <c r="G190" s="43"/>
      <c r="H190" s="43"/>
      <c r="I190" s="43"/>
      <c r="J190" s="44"/>
    </row>
    <row r="191" ht="29">
      <c r="A191" s="35" t="s">
        <v>44</v>
      </c>
      <c r="B191" s="35">
        <v>45</v>
      </c>
      <c r="C191" s="36" t="s">
        <v>286</v>
      </c>
      <c r="D191" s="35" t="s">
        <v>46</v>
      </c>
      <c r="E191" s="37" t="s">
        <v>287</v>
      </c>
      <c r="F191" s="38" t="s">
        <v>93</v>
      </c>
      <c r="G191" s="39">
        <v>5</v>
      </c>
      <c r="H191" s="40">
        <v>0</v>
      </c>
      <c r="I191" s="40">
        <f>ROUND(G191*H191,P4)</f>
        <v>0</v>
      </c>
      <c r="J191" s="35"/>
      <c r="O191" s="41">
        <f>I191*0.21</f>
        <v>0</v>
      </c>
      <c r="P191">
        <v>3</v>
      </c>
    </row>
    <row r="192">
      <c r="A192" s="35" t="s">
        <v>49</v>
      </c>
      <c r="B192" s="42"/>
      <c r="C192" s="43"/>
      <c r="D192" s="43"/>
      <c r="E192" s="37" t="s">
        <v>288</v>
      </c>
      <c r="F192" s="43"/>
      <c r="G192" s="43"/>
      <c r="H192" s="43"/>
      <c r="I192" s="43"/>
      <c r="J192" s="44"/>
    </row>
    <row r="193">
      <c r="A193" s="35" t="s">
        <v>51</v>
      </c>
      <c r="B193" s="42"/>
      <c r="C193" s="43"/>
      <c r="D193" s="43"/>
      <c r="E193" s="45" t="s">
        <v>275</v>
      </c>
      <c r="F193" s="43"/>
      <c r="G193" s="43"/>
      <c r="H193" s="43"/>
      <c r="I193" s="43"/>
      <c r="J193" s="44"/>
    </row>
    <row r="194" ht="87">
      <c r="A194" s="35" t="s">
        <v>53</v>
      </c>
      <c r="B194" s="42"/>
      <c r="C194" s="43"/>
      <c r="D194" s="43"/>
      <c r="E194" s="37" t="s">
        <v>290</v>
      </c>
      <c r="F194" s="43"/>
      <c r="G194" s="43"/>
      <c r="H194" s="43"/>
      <c r="I194" s="43"/>
      <c r="J194" s="44"/>
    </row>
    <row r="195" ht="29">
      <c r="A195" s="35" t="s">
        <v>44</v>
      </c>
      <c r="B195" s="35">
        <v>46</v>
      </c>
      <c r="C195" s="36" t="s">
        <v>291</v>
      </c>
      <c r="D195" s="35" t="s">
        <v>46</v>
      </c>
      <c r="E195" s="37" t="s">
        <v>292</v>
      </c>
      <c r="F195" s="38" t="s">
        <v>105</v>
      </c>
      <c r="G195" s="39">
        <v>193</v>
      </c>
      <c r="H195" s="40">
        <v>0</v>
      </c>
      <c r="I195" s="40">
        <f>ROUND(G195*H195,P4)</f>
        <v>0</v>
      </c>
      <c r="J195" s="35"/>
      <c r="O195" s="41">
        <f>I195*0.21</f>
        <v>0</v>
      </c>
      <c r="P195">
        <v>3</v>
      </c>
    </row>
    <row r="196">
      <c r="A196" s="35" t="s">
        <v>49</v>
      </c>
      <c r="B196" s="42"/>
      <c r="C196" s="43"/>
      <c r="D196" s="43"/>
      <c r="E196" s="37" t="s">
        <v>293</v>
      </c>
      <c r="F196" s="43"/>
      <c r="G196" s="43"/>
      <c r="H196" s="43"/>
      <c r="I196" s="43"/>
      <c r="J196" s="44"/>
    </row>
    <row r="197" ht="87">
      <c r="A197" s="35" t="s">
        <v>51</v>
      </c>
      <c r="B197" s="42"/>
      <c r="C197" s="43"/>
      <c r="D197" s="43"/>
      <c r="E197" s="45" t="s">
        <v>415</v>
      </c>
      <c r="F197" s="43"/>
      <c r="G197" s="43"/>
      <c r="H197" s="43"/>
      <c r="I197" s="43"/>
      <c r="J197" s="44"/>
    </row>
    <row r="198" ht="101.5">
      <c r="A198" s="35" t="s">
        <v>53</v>
      </c>
      <c r="B198" s="42"/>
      <c r="C198" s="43"/>
      <c r="D198" s="43"/>
      <c r="E198" s="37" t="s">
        <v>295</v>
      </c>
      <c r="F198" s="43"/>
      <c r="G198" s="43"/>
      <c r="H198" s="43"/>
      <c r="I198" s="43"/>
      <c r="J198" s="44"/>
    </row>
    <row r="199" ht="29">
      <c r="A199" s="35" t="s">
        <v>44</v>
      </c>
      <c r="B199" s="35">
        <v>47</v>
      </c>
      <c r="C199" s="36" t="s">
        <v>416</v>
      </c>
      <c r="D199" s="35" t="s">
        <v>46</v>
      </c>
      <c r="E199" s="37" t="s">
        <v>417</v>
      </c>
      <c r="F199" s="38" t="s">
        <v>105</v>
      </c>
      <c r="G199" s="39">
        <v>193</v>
      </c>
      <c r="H199" s="40">
        <v>0</v>
      </c>
      <c r="I199" s="40">
        <f>ROUND(G199*H199,P4)</f>
        <v>0</v>
      </c>
      <c r="J199" s="35"/>
      <c r="O199" s="41">
        <f>I199*0.21</f>
        <v>0</v>
      </c>
      <c r="P199">
        <v>3</v>
      </c>
    </row>
    <row r="200" ht="29">
      <c r="A200" s="35" t="s">
        <v>49</v>
      </c>
      <c r="B200" s="42"/>
      <c r="C200" s="43"/>
      <c r="D200" s="43"/>
      <c r="E200" s="37" t="s">
        <v>418</v>
      </c>
      <c r="F200" s="43"/>
      <c r="G200" s="43"/>
      <c r="H200" s="43"/>
      <c r="I200" s="43"/>
      <c r="J200" s="44"/>
    </row>
    <row r="201" ht="87">
      <c r="A201" s="35" t="s">
        <v>51</v>
      </c>
      <c r="B201" s="42"/>
      <c r="C201" s="43"/>
      <c r="D201" s="43"/>
      <c r="E201" s="45" t="s">
        <v>415</v>
      </c>
      <c r="F201" s="43"/>
      <c r="G201" s="43"/>
      <c r="H201" s="43"/>
      <c r="I201" s="43"/>
      <c r="J201" s="44"/>
    </row>
    <row r="202" ht="101.5">
      <c r="A202" s="35" t="s">
        <v>53</v>
      </c>
      <c r="B202" s="42"/>
      <c r="C202" s="43"/>
      <c r="D202" s="43"/>
      <c r="E202" s="37" t="s">
        <v>295</v>
      </c>
      <c r="F202" s="43"/>
      <c r="G202" s="43"/>
      <c r="H202" s="43"/>
      <c r="I202" s="43"/>
      <c r="J202" s="44"/>
    </row>
    <row r="203" ht="29">
      <c r="A203" s="35" t="s">
        <v>44</v>
      </c>
      <c r="B203" s="35">
        <v>48</v>
      </c>
      <c r="C203" s="36" t="s">
        <v>419</v>
      </c>
      <c r="D203" s="35" t="s">
        <v>219</v>
      </c>
      <c r="E203" s="37" t="s">
        <v>420</v>
      </c>
      <c r="F203" s="38" t="s">
        <v>144</v>
      </c>
      <c r="G203" s="39">
        <v>73</v>
      </c>
      <c r="H203" s="40">
        <v>0</v>
      </c>
      <c r="I203" s="40">
        <f>ROUND(G203*H203,P4)</f>
        <v>0</v>
      </c>
      <c r="J203" s="35"/>
      <c r="O203" s="41">
        <f>I203*0.21</f>
        <v>0</v>
      </c>
      <c r="P203">
        <v>3</v>
      </c>
    </row>
    <row r="204" ht="29">
      <c r="A204" s="35" t="s">
        <v>49</v>
      </c>
      <c r="B204" s="42"/>
      <c r="C204" s="43"/>
      <c r="D204" s="43"/>
      <c r="E204" s="37" t="s">
        <v>421</v>
      </c>
      <c r="F204" s="43"/>
      <c r="G204" s="43"/>
      <c r="H204" s="43"/>
      <c r="I204" s="43"/>
      <c r="J204" s="44"/>
    </row>
    <row r="205">
      <c r="A205" s="35" t="s">
        <v>51</v>
      </c>
      <c r="B205" s="42"/>
      <c r="C205" s="43"/>
      <c r="D205" s="43"/>
      <c r="E205" s="45" t="s">
        <v>422</v>
      </c>
      <c r="F205" s="43"/>
      <c r="G205" s="43"/>
      <c r="H205" s="43"/>
      <c r="I205" s="43"/>
      <c r="J205" s="44"/>
    </row>
    <row r="206" ht="87">
      <c r="A206" s="35" t="s">
        <v>53</v>
      </c>
      <c r="B206" s="42"/>
      <c r="C206" s="43"/>
      <c r="D206" s="43"/>
      <c r="E206" s="37" t="s">
        <v>423</v>
      </c>
      <c r="F206" s="43"/>
      <c r="G206" s="43"/>
      <c r="H206" s="43"/>
      <c r="I206" s="43"/>
      <c r="J206" s="44"/>
    </row>
    <row r="207" ht="29">
      <c r="A207" s="35" t="s">
        <v>44</v>
      </c>
      <c r="B207" s="35">
        <v>49</v>
      </c>
      <c r="C207" s="36" t="s">
        <v>419</v>
      </c>
      <c r="D207" s="35" t="s">
        <v>224</v>
      </c>
      <c r="E207" s="37" t="s">
        <v>420</v>
      </c>
      <c r="F207" s="38" t="s">
        <v>144</v>
      </c>
      <c r="G207" s="39">
        <v>1</v>
      </c>
      <c r="H207" s="40">
        <v>0</v>
      </c>
      <c r="I207" s="40">
        <f>ROUND(G207*H207,P4)</f>
        <v>0</v>
      </c>
      <c r="J207" s="35"/>
      <c r="O207" s="41">
        <f>I207*0.21</f>
        <v>0</v>
      </c>
      <c r="P207">
        <v>3</v>
      </c>
    </row>
    <row r="208" ht="29">
      <c r="A208" s="35" t="s">
        <v>49</v>
      </c>
      <c r="B208" s="42"/>
      <c r="C208" s="43"/>
      <c r="D208" s="43"/>
      <c r="E208" s="37" t="s">
        <v>424</v>
      </c>
      <c r="F208" s="43"/>
      <c r="G208" s="43"/>
      <c r="H208" s="43"/>
      <c r="I208" s="43"/>
      <c r="J208" s="44"/>
    </row>
    <row r="209">
      <c r="A209" s="35" t="s">
        <v>51</v>
      </c>
      <c r="B209" s="42"/>
      <c r="C209" s="43"/>
      <c r="D209" s="43"/>
      <c r="E209" s="45" t="s">
        <v>59</v>
      </c>
      <c r="F209" s="43"/>
      <c r="G209" s="43"/>
      <c r="H209" s="43"/>
      <c r="I209" s="43"/>
      <c r="J209" s="44"/>
    </row>
    <row r="210" ht="87">
      <c r="A210" s="35" t="s">
        <v>53</v>
      </c>
      <c r="B210" s="42"/>
      <c r="C210" s="43"/>
      <c r="D210" s="43"/>
      <c r="E210" s="37" t="s">
        <v>423</v>
      </c>
      <c r="F210" s="43"/>
      <c r="G210" s="43"/>
      <c r="H210" s="43"/>
      <c r="I210" s="43"/>
      <c r="J210" s="44"/>
    </row>
    <row r="211" ht="29">
      <c r="A211" s="35" t="s">
        <v>44</v>
      </c>
      <c r="B211" s="35">
        <v>50</v>
      </c>
      <c r="C211" s="36" t="s">
        <v>419</v>
      </c>
      <c r="D211" s="35" t="s">
        <v>425</v>
      </c>
      <c r="E211" s="37" t="s">
        <v>420</v>
      </c>
      <c r="F211" s="38" t="s">
        <v>144</v>
      </c>
      <c r="G211" s="39">
        <v>2</v>
      </c>
      <c r="H211" s="40">
        <v>0</v>
      </c>
      <c r="I211" s="40">
        <f>ROUND(G211*H211,P4)</f>
        <v>0</v>
      </c>
      <c r="J211" s="35"/>
      <c r="O211" s="41">
        <f>I211*0.21</f>
        <v>0</v>
      </c>
      <c r="P211">
        <v>3</v>
      </c>
    </row>
    <row r="212" ht="29">
      <c r="A212" s="35" t="s">
        <v>49</v>
      </c>
      <c r="B212" s="42"/>
      <c r="C212" s="43"/>
      <c r="D212" s="43"/>
      <c r="E212" s="37" t="s">
        <v>426</v>
      </c>
      <c r="F212" s="43"/>
      <c r="G212" s="43"/>
      <c r="H212" s="43"/>
      <c r="I212" s="43"/>
      <c r="J212" s="44"/>
    </row>
    <row r="213">
      <c r="A213" s="35" t="s">
        <v>51</v>
      </c>
      <c r="B213" s="42"/>
      <c r="C213" s="43"/>
      <c r="D213" s="43"/>
      <c r="E213" s="45" t="s">
        <v>114</v>
      </c>
      <c r="F213" s="43"/>
      <c r="G213" s="43"/>
      <c r="H213" s="43"/>
      <c r="I213" s="43"/>
      <c r="J213" s="44"/>
    </row>
    <row r="214" ht="87">
      <c r="A214" s="35" t="s">
        <v>53</v>
      </c>
      <c r="B214" s="42"/>
      <c r="C214" s="43"/>
      <c r="D214" s="43"/>
      <c r="E214" s="37" t="s">
        <v>423</v>
      </c>
      <c r="F214" s="43"/>
      <c r="G214" s="43"/>
      <c r="H214" s="43"/>
      <c r="I214" s="43"/>
      <c r="J214" s="44"/>
    </row>
    <row r="215" ht="29">
      <c r="A215" s="35" t="s">
        <v>44</v>
      </c>
      <c r="B215" s="35">
        <v>51</v>
      </c>
      <c r="C215" s="36" t="s">
        <v>419</v>
      </c>
      <c r="D215" s="35" t="s">
        <v>427</v>
      </c>
      <c r="E215" s="37" t="s">
        <v>420</v>
      </c>
      <c r="F215" s="38" t="s">
        <v>144</v>
      </c>
      <c r="G215" s="39">
        <v>37</v>
      </c>
      <c r="H215" s="40">
        <v>0</v>
      </c>
      <c r="I215" s="40">
        <f>ROUND(G215*H215,P4)</f>
        <v>0</v>
      </c>
      <c r="J215" s="35"/>
      <c r="O215" s="41">
        <f>I215*0.21</f>
        <v>0</v>
      </c>
      <c r="P215">
        <v>3</v>
      </c>
    </row>
    <row r="216" ht="29">
      <c r="A216" s="35" t="s">
        <v>49</v>
      </c>
      <c r="B216" s="42"/>
      <c r="C216" s="43"/>
      <c r="D216" s="43"/>
      <c r="E216" s="37" t="s">
        <v>428</v>
      </c>
      <c r="F216" s="43"/>
      <c r="G216" s="43"/>
      <c r="H216" s="43"/>
      <c r="I216" s="43"/>
      <c r="J216" s="44"/>
    </row>
    <row r="217">
      <c r="A217" s="35" t="s">
        <v>51</v>
      </c>
      <c r="B217" s="42"/>
      <c r="C217" s="43"/>
      <c r="D217" s="43"/>
      <c r="E217" s="45" t="s">
        <v>429</v>
      </c>
      <c r="F217" s="43"/>
      <c r="G217" s="43"/>
      <c r="H217" s="43"/>
      <c r="I217" s="43"/>
      <c r="J217" s="44"/>
    </row>
    <row r="218" ht="87">
      <c r="A218" s="35" t="s">
        <v>53</v>
      </c>
      <c r="B218" s="42"/>
      <c r="C218" s="43"/>
      <c r="D218" s="43"/>
      <c r="E218" s="37" t="s">
        <v>423</v>
      </c>
      <c r="F218" s="43"/>
      <c r="G218" s="43"/>
      <c r="H218" s="43"/>
      <c r="I218" s="43"/>
      <c r="J218" s="44"/>
    </row>
    <row r="219" ht="29">
      <c r="A219" s="35" t="s">
        <v>44</v>
      </c>
      <c r="B219" s="35">
        <v>52</v>
      </c>
      <c r="C219" s="36" t="s">
        <v>419</v>
      </c>
      <c r="D219" s="35" t="s">
        <v>400</v>
      </c>
      <c r="E219" s="37" t="s">
        <v>420</v>
      </c>
      <c r="F219" s="38" t="s">
        <v>144</v>
      </c>
      <c r="G219" s="39">
        <v>108</v>
      </c>
      <c r="H219" s="40">
        <v>0</v>
      </c>
      <c r="I219" s="40">
        <f>ROUND(G219*H219,P4)</f>
        <v>0</v>
      </c>
      <c r="J219" s="35"/>
      <c r="O219" s="41">
        <f>I219*0.21</f>
        <v>0</v>
      </c>
      <c r="P219">
        <v>3</v>
      </c>
    </row>
    <row r="220" ht="29">
      <c r="A220" s="35" t="s">
        <v>49</v>
      </c>
      <c r="B220" s="42"/>
      <c r="C220" s="43"/>
      <c r="D220" s="43"/>
      <c r="E220" s="37" t="s">
        <v>430</v>
      </c>
      <c r="F220" s="43"/>
      <c r="G220" s="43"/>
      <c r="H220" s="43"/>
      <c r="I220" s="43"/>
      <c r="J220" s="44"/>
    </row>
    <row r="221">
      <c r="A221" s="35" t="s">
        <v>51</v>
      </c>
      <c r="B221" s="42"/>
      <c r="C221" s="43"/>
      <c r="D221" s="43"/>
      <c r="E221" s="45" t="s">
        <v>431</v>
      </c>
      <c r="F221" s="43"/>
      <c r="G221" s="43"/>
      <c r="H221" s="43"/>
      <c r="I221" s="43"/>
      <c r="J221" s="44"/>
    </row>
    <row r="222" ht="87">
      <c r="A222" s="35" t="s">
        <v>53</v>
      </c>
      <c r="B222" s="42"/>
      <c r="C222" s="43"/>
      <c r="D222" s="43"/>
      <c r="E222" s="37" t="s">
        <v>423</v>
      </c>
      <c r="F222" s="43"/>
      <c r="G222" s="43"/>
      <c r="H222" s="43"/>
      <c r="I222" s="43"/>
      <c r="J222" s="44"/>
    </row>
    <row r="223">
      <c r="A223" s="35" t="s">
        <v>44</v>
      </c>
      <c r="B223" s="35">
        <v>53</v>
      </c>
      <c r="C223" s="36" t="s">
        <v>432</v>
      </c>
      <c r="D223" s="35"/>
      <c r="E223" s="37" t="s">
        <v>433</v>
      </c>
      <c r="F223" s="38" t="s">
        <v>144</v>
      </c>
      <c r="G223" s="39">
        <v>173</v>
      </c>
      <c r="H223" s="40">
        <v>0</v>
      </c>
      <c r="I223" s="40">
        <f>ROUND(G223*H223,P4)</f>
        <v>0</v>
      </c>
      <c r="J223" s="35"/>
      <c r="O223" s="41">
        <f>I223*0.21</f>
        <v>0</v>
      </c>
      <c r="P223">
        <v>3</v>
      </c>
    </row>
    <row r="224" ht="29">
      <c r="A224" s="35" t="s">
        <v>49</v>
      </c>
      <c r="B224" s="42"/>
      <c r="C224" s="43"/>
      <c r="D224" s="43"/>
      <c r="E224" s="37" t="s">
        <v>434</v>
      </c>
      <c r="F224" s="43"/>
      <c r="G224" s="43"/>
      <c r="H224" s="43"/>
      <c r="I224" s="43"/>
      <c r="J224" s="44"/>
    </row>
    <row r="225">
      <c r="A225" s="35" t="s">
        <v>51</v>
      </c>
      <c r="B225" s="42"/>
      <c r="C225" s="43"/>
      <c r="D225" s="43"/>
      <c r="E225" s="45" t="s">
        <v>435</v>
      </c>
      <c r="F225" s="43"/>
      <c r="G225" s="43"/>
      <c r="H225" s="43"/>
      <c r="I225" s="43"/>
      <c r="J225" s="44"/>
    </row>
    <row r="226" ht="72.5">
      <c r="A226" s="35" t="s">
        <v>53</v>
      </c>
      <c r="B226" s="42"/>
      <c r="C226" s="43"/>
      <c r="D226" s="43"/>
      <c r="E226" s="37" t="s">
        <v>436</v>
      </c>
      <c r="F226" s="43"/>
      <c r="G226" s="43"/>
      <c r="H226" s="43"/>
      <c r="I226" s="43"/>
      <c r="J226" s="44"/>
    </row>
    <row r="227">
      <c r="A227" s="35" t="s">
        <v>44</v>
      </c>
      <c r="B227" s="35">
        <v>54</v>
      </c>
      <c r="C227" s="36" t="s">
        <v>299</v>
      </c>
      <c r="D227" s="35" t="s">
        <v>46</v>
      </c>
      <c r="E227" s="37" t="s">
        <v>300</v>
      </c>
      <c r="F227" s="38" t="s">
        <v>144</v>
      </c>
      <c r="G227" s="39">
        <v>95</v>
      </c>
      <c r="H227" s="40">
        <v>0</v>
      </c>
      <c r="I227" s="40">
        <f>ROUND(G227*H227,P4)</f>
        <v>0</v>
      </c>
      <c r="J227" s="35"/>
      <c r="O227" s="41">
        <f>I227*0.21</f>
        <v>0</v>
      </c>
      <c r="P227">
        <v>3</v>
      </c>
    </row>
    <row r="228" ht="43.5">
      <c r="A228" s="35" t="s">
        <v>49</v>
      </c>
      <c r="B228" s="42"/>
      <c r="C228" s="43"/>
      <c r="D228" s="43"/>
      <c r="E228" s="37" t="s">
        <v>145</v>
      </c>
      <c r="F228" s="43"/>
      <c r="G228" s="43"/>
      <c r="H228" s="43"/>
      <c r="I228" s="43"/>
      <c r="J228" s="44"/>
    </row>
    <row r="229">
      <c r="A229" s="35" t="s">
        <v>51</v>
      </c>
      <c r="B229" s="42"/>
      <c r="C229" s="43"/>
      <c r="D229" s="43"/>
      <c r="E229" s="45" t="s">
        <v>324</v>
      </c>
      <c r="F229" s="43"/>
      <c r="G229" s="43"/>
      <c r="H229" s="43"/>
      <c r="I229" s="43"/>
      <c r="J229" s="44"/>
    </row>
    <row r="230" ht="87">
      <c r="A230" s="35" t="s">
        <v>53</v>
      </c>
      <c r="B230" s="42"/>
      <c r="C230" s="43"/>
      <c r="D230" s="43"/>
      <c r="E230" s="37" t="s">
        <v>301</v>
      </c>
      <c r="F230" s="43"/>
      <c r="G230" s="43"/>
      <c r="H230" s="43"/>
      <c r="I230" s="43"/>
      <c r="J230" s="44"/>
    </row>
    <row r="231">
      <c r="A231" s="35" t="s">
        <v>44</v>
      </c>
      <c r="B231" s="35">
        <v>55</v>
      </c>
      <c r="C231" s="36" t="s">
        <v>437</v>
      </c>
      <c r="D231" s="35" t="s">
        <v>46</v>
      </c>
      <c r="E231" s="37" t="s">
        <v>438</v>
      </c>
      <c r="F231" s="38" t="s">
        <v>105</v>
      </c>
      <c r="G231" s="39">
        <v>8</v>
      </c>
      <c r="H231" s="40">
        <v>0</v>
      </c>
      <c r="I231" s="40">
        <f>ROUND(G231*H231,P4)</f>
        <v>0</v>
      </c>
      <c r="J231" s="35"/>
      <c r="O231" s="41">
        <f>I231*0.21</f>
        <v>0</v>
      </c>
      <c r="P231">
        <v>3</v>
      </c>
    </row>
    <row r="232" ht="29">
      <c r="A232" s="35" t="s">
        <v>49</v>
      </c>
      <c r="B232" s="42"/>
      <c r="C232" s="43"/>
      <c r="D232" s="43"/>
      <c r="E232" s="37" t="s">
        <v>439</v>
      </c>
      <c r="F232" s="43"/>
      <c r="G232" s="43"/>
      <c r="H232" s="43"/>
      <c r="I232" s="43"/>
      <c r="J232" s="44"/>
    </row>
    <row r="233">
      <c r="A233" s="35" t="s">
        <v>51</v>
      </c>
      <c r="B233" s="42"/>
      <c r="C233" s="43"/>
      <c r="D233" s="43"/>
      <c r="E233" s="45" t="s">
        <v>413</v>
      </c>
      <c r="F233" s="43"/>
      <c r="G233" s="43"/>
      <c r="H233" s="43"/>
      <c r="I233" s="43"/>
      <c r="J233" s="44"/>
    </row>
    <row r="234" ht="145">
      <c r="A234" s="35" t="s">
        <v>53</v>
      </c>
      <c r="B234" s="42"/>
      <c r="C234" s="43"/>
      <c r="D234" s="43"/>
      <c r="E234" s="37" t="s">
        <v>440</v>
      </c>
      <c r="F234" s="43"/>
      <c r="G234" s="43"/>
      <c r="H234" s="43"/>
      <c r="I234" s="43"/>
      <c r="J234" s="44"/>
    </row>
    <row r="235">
      <c r="A235" s="35" t="s">
        <v>44</v>
      </c>
      <c r="B235" s="35">
        <v>56</v>
      </c>
      <c r="C235" s="36" t="s">
        <v>441</v>
      </c>
      <c r="D235" s="35" t="s">
        <v>46</v>
      </c>
      <c r="E235" s="37" t="s">
        <v>442</v>
      </c>
      <c r="F235" s="38" t="s">
        <v>105</v>
      </c>
      <c r="G235" s="39">
        <v>110</v>
      </c>
      <c r="H235" s="40">
        <v>0</v>
      </c>
      <c r="I235" s="40">
        <f>ROUND(G235*H235,P4)</f>
        <v>0</v>
      </c>
      <c r="J235" s="35"/>
      <c r="O235" s="41">
        <f>I235*0.21</f>
        <v>0</v>
      </c>
      <c r="P235">
        <v>3</v>
      </c>
    </row>
    <row r="236">
      <c r="A236" s="35" t="s">
        <v>49</v>
      </c>
      <c r="B236" s="42"/>
      <c r="C236" s="43"/>
      <c r="D236" s="43"/>
      <c r="E236" s="37" t="s">
        <v>443</v>
      </c>
      <c r="F236" s="43"/>
      <c r="G236" s="43"/>
      <c r="H236" s="43"/>
      <c r="I236" s="43"/>
      <c r="J236" s="44"/>
    </row>
    <row r="237">
      <c r="A237" s="35" t="s">
        <v>51</v>
      </c>
      <c r="B237" s="42"/>
      <c r="C237" s="43"/>
      <c r="D237" s="43"/>
      <c r="E237" s="45" t="s">
        <v>444</v>
      </c>
      <c r="F237" s="43"/>
      <c r="G237" s="43"/>
      <c r="H237" s="43"/>
      <c r="I237" s="43"/>
      <c r="J237" s="44"/>
    </row>
    <row r="238" ht="72.5">
      <c r="A238" s="35" t="s">
        <v>53</v>
      </c>
      <c r="B238" s="46"/>
      <c r="C238" s="47"/>
      <c r="D238" s="47"/>
      <c r="E238" s="37" t="s">
        <v>445</v>
      </c>
      <c r="F238" s="47"/>
      <c r="G238" s="47"/>
      <c r="H238" s="47"/>
      <c r="I238" s="47"/>
      <c r="J238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4.54297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23</v>
      </c>
      <c r="F2" s="15"/>
      <c r="G2" s="15"/>
      <c r="H2" s="15"/>
      <c r="I2" s="15"/>
      <c r="J2" s="17"/>
    </row>
    <row r="3">
      <c r="A3" s="3" t="s">
        <v>24</v>
      </c>
      <c r="B3" s="18" t="s">
        <v>25</v>
      </c>
      <c r="C3" s="19" t="s">
        <v>26</v>
      </c>
      <c r="D3" s="20"/>
      <c r="E3" s="21" t="s">
        <v>27</v>
      </c>
      <c r="F3" s="15"/>
      <c r="G3" s="15"/>
      <c r="H3" s="22" t="s">
        <v>19</v>
      </c>
      <c r="I3" s="23">
        <f>SUMIFS(I8:I110,A8:A110,"SD")</f>
        <v>0</v>
      </c>
      <c r="J3" s="17"/>
      <c r="O3">
        <v>0</v>
      </c>
      <c r="P3">
        <v>2</v>
      </c>
    </row>
    <row r="4">
      <c r="A4" s="3" t="s">
        <v>28</v>
      </c>
      <c r="B4" s="18" t="s">
        <v>29</v>
      </c>
      <c r="C4" s="19" t="s">
        <v>19</v>
      </c>
      <c r="D4" s="20"/>
      <c r="E4" s="21" t="s">
        <v>20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30</v>
      </c>
      <c r="B5" s="25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/>
      <c r="J5" s="26" t="s">
        <v>38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39</v>
      </c>
      <c r="I6" s="7" t="s">
        <v>40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41</v>
      </c>
      <c r="B8" s="30"/>
      <c r="C8" s="31" t="s">
        <v>42</v>
      </c>
      <c r="D8" s="32"/>
      <c r="E8" s="29" t="s">
        <v>43</v>
      </c>
      <c r="F8" s="32"/>
      <c r="G8" s="32"/>
      <c r="H8" s="32"/>
      <c r="I8" s="33">
        <f>SUMIFS(I9:I16,A9:A16,"P")</f>
        <v>0</v>
      </c>
      <c r="J8" s="34"/>
    </row>
    <row r="9" ht="29">
      <c r="A9" s="35" t="s">
        <v>44</v>
      </c>
      <c r="B9" s="35">
        <v>1</v>
      </c>
      <c r="C9" s="36" t="s">
        <v>125</v>
      </c>
      <c r="D9" s="35" t="s">
        <v>46</v>
      </c>
      <c r="E9" s="37" t="s">
        <v>126</v>
      </c>
      <c r="F9" s="38" t="s">
        <v>127</v>
      </c>
      <c r="G9" s="39">
        <v>226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49</v>
      </c>
      <c r="B10" s="42"/>
      <c r="C10" s="43"/>
      <c r="D10" s="43"/>
      <c r="E10" s="37" t="s">
        <v>128</v>
      </c>
      <c r="F10" s="43"/>
      <c r="G10" s="43"/>
      <c r="H10" s="43"/>
      <c r="I10" s="43"/>
      <c r="J10" s="44"/>
    </row>
    <row r="11">
      <c r="A11" s="35" t="s">
        <v>51</v>
      </c>
      <c r="B11" s="42"/>
      <c r="C11" s="43"/>
      <c r="D11" s="43"/>
      <c r="E11" s="45" t="s">
        <v>446</v>
      </c>
      <c r="F11" s="43"/>
      <c r="G11" s="43"/>
      <c r="H11" s="43"/>
      <c r="I11" s="43"/>
      <c r="J11" s="44"/>
    </row>
    <row r="12" ht="72.5">
      <c r="A12" s="35" t="s">
        <v>53</v>
      </c>
      <c r="B12" s="42"/>
      <c r="C12" s="43"/>
      <c r="D12" s="43"/>
      <c r="E12" s="37" t="s">
        <v>130</v>
      </c>
      <c r="F12" s="43"/>
      <c r="G12" s="43"/>
      <c r="H12" s="43"/>
      <c r="I12" s="43"/>
      <c r="J12" s="44"/>
    </row>
    <row r="13">
      <c r="A13" s="35" t="s">
        <v>44</v>
      </c>
      <c r="B13" s="35">
        <v>2</v>
      </c>
      <c r="C13" s="36" t="s">
        <v>131</v>
      </c>
      <c r="D13" s="35" t="s">
        <v>46</v>
      </c>
      <c r="E13" s="37" t="s">
        <v>132</v>
      </c>
      <c r="F13" s="38" t="s">
        <v>133</v>
      </c>
      <c r="G13" s="39">
        <v>5.7000000000000002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49</v>
      </c>
      <c r="B14" s="42"/>
      <c r="C14" s="43"/>
      <c r="D14" s="43"/>
      <c r="E14" s="37" t="s">
        <v>134</v>
      </c>
      <c r="F14" s="43"/>
      <c r="G14" s="43"/>
      <c r="H14" s="43"/>
      <c r="I14" s="43"/>
      <c r="J14" s="44"/>
    </row>
    <row r="15">
      <c r="A15" s="35" t="s">
        <v>51</v>
      </c>
      <c r="B15" s="42"/>
      <c r="C15" s="43"/>
      <c r="D15" s="43"/>
      <c r="E15" s="45" t="s">
        <v>447</v>
      </c>
      <c r="F15" s="43"/>
      <c r="G15" s="43"/>
      <c r="H15" s="43"/>
      <c r="I15" s="43"/>
      <c r="J15" s="44"/>
    </row>
    <row r="16" ht="72.5">
      <c r="A16" s="35" t="s">
        <v>53</v>
      </c>
      <c r="B16" s="42"/>
      <c r="C16" s="43"/>
      <c r="D16" s="43"/>
      <c r="E16" s="37" t="s">
        <v>136</v>
      </c>
      <c r="F16" s="43"/>
      <c r="G16" s="43"/>
      <c r="H16" s="43"/>
      <c r="I16" s="43"/>
      <c r="J16" s="44"/>
    </row>
    <row r="17">
      <c r="A17" s="29" t="s">
        <v>41</v>
      </c>
      <c r="B17" s="30"/>
      <c r="C17" s="31" t="s">
        <v>89</v>
      </c>
      <c r="D17" s="32"/>
      <c r="E17" s="29" t="s">
        <v>90</v>
      </c>
      <c r="F17" s="32"/>
      <c r="G17" s="32"/>
      <c r="H17" s="32"/>
      <c r="I17" s="33">
        <f>SUMIFS(I18:I45,A18:A45,"P")</f>
        <v>0</v>
      </c>
      <c r="J17" s="34"/>
    </row>
    <row r="18">
      <c r="A18" s="35" t="s">
        <v>44</v>
      </c>
      <c r="B18" s="35">
        <v>3</v>
      </c>
      <c r="C18" s="36" t="s">
        <v>316</v>
      </c>
      <c r="D18" s="35" t="s">
        <v>46</v>
      </c>
      <c r="E18" s="37" t="s">
        <v>317</v>
      </c>
      <c r="F18" s="38" t="s">
        <v>144</v>
      </c>
      <c r="G18" s="39">
        <v>177</v>
      </c>
      <c r="H18" s="40">
        <v>0</v>
      </c>
      <c r="I18" s="40">
        <f>ROUND(G18*H18,P4)</f>
        <v>0</v>
      </c>
      <c r="J18" s="35"/>
      <c r="O18" s="41">
        <f>I18*0.21</f>
        <v>0</v>
      </c>
      <c r="P18">
        <v>3</v>
      </c>
    </row>
    <row r="19" ht="43.5">
      <c r="A19" s="35" t="s">
        <v>49</v>
      </c>
      <c r="B19" s="42"/>
      <c r="C19" s="43"/>
      <c r="D19" s="43"/>
      <c r="E19" s="37" t="s">
        <v>318</v>
      </c>
      <c r="F19" s="43"/>
      <c r="G19" s="43"/>
      <c r="H19" s="43"/>
      <c r="I19" s="43"/>
      <c r="J19" s="44"/>
    </row>
    <row r="20">
      <c r="A20" s="35" t="s">
        <v>51</v>
      </c>
      <c r="B20" s="42"/>
      <c r="C20" s="43"/>
      <c r="D20" s="43"/>
      <c r="E20" s="45" t="s">
        <v>448</v>
      </c>
      <c r="F20" s="43"/>
      <c r="G20" s="43"/>
      <c r="H20" s="43"/>
      <c r="I20" s="43"/>
      <c r="J20" s="44"/>
    </row>
    <row r="21" ht="116">
      <c r="A21" s="35" t="s">
        <v>53</v>
      </c>
      <c r="B21" s="42"/>
      <c r="C21" s="43"/>
      <c r="D21" s="43"/>
      <c r="E21" s="37" t="s">
        <v>309</v>
      </c>
      <c r="F21" s="43"/>
      <c r="G21" s="43"/>
      <c r="H21" s="43"/>
      <c r="I21" s="43"/>
      <c r="J21" s="44"/>
    </row>
    <row r="22">
      <c r="A22" s="35" t="s">
        <v>44</v>
      </c>
      <c r="B22" s="35">
        <v>4</v>
      </c>
      <c r="C22" s="36" t="s">
        <v>449</v>
      </c>
      <c r="D22" s="35" t="s">
        <v>46</v>
      </c>
      <c r="E22" s="37" t="s">
        <v>450</v>
      </c>
      <c r="F22" s="38" t="s">
        <v>133</v>
      </c>
      <c r="G22" s="39">
        <v>113</v>
      </c>
      <c r="H22" s="40">
        <v>0</v>
      </c>
      <c r="I22" s="40">
        <f>ROUND(G22*H22,P4)</f>
        <v>0</v>
      </c>
      <c r="J22" s="35"/>
      <c r="O22" s="41">
        <f>I22*0.21</f>
        <v>0</v>
      </c>
      <c r="P22">
        <v>3</v>
      </c>
    </row>
    <row r="23" ht="29">
      <c r="A23" s="35" t="s">
        <v>49</v>
      </c>
      <c r="B23" s="42"/>
      <c r="C23" s="43"/>
      <c r="D23" s="43"/>
      <c r="E23" s="37" t="s">
        <v>451</v>
      </c>
      <c r="F23" s="43"/>
      <c r="G23" s="43"/>
      <c r="H23" s="43"/>
      <c r="I23" s="43"/>
      <c r="J23" s="44"/>
    </row>
    <row r="24">
      <c r="A24" s="35" t="s">
        <v>51</v>
      </c>
      <c r="B24" s="42"/>
      <c r="C24" s="43"/>
      <c r="D24" s="43"/>
      <c r="E24" s="45" t="s">
        <v>452</v>
      </c>
      <c r="F24" s="43"/>
      <c r="G24" s="43"/>
      <c r="H24" s="43"/>
      <c r="I24" s="43"/>
      <c r="J24" s="44"/>
    </row>
    <row r="25" ht="409.5">
      <c r="A25" s="35" t="s">
        <v>53</v>
      </c>
      <c r="B25" s="42"/>
      <c r="C25" s="43"/>
      <c r="D25" s="43"/>
      <c r="E25" s="37" t="s">
        <v>152</v>
      </c>
      <c r="F25" s="43"/>
      <c r="G25" s="43"/>
      <c r="H25" s="43"/>
      <c r="I25" s="43"/>
      <c r="J25" s="44"/>
    </row>
    <row r="26">
      <c r="A26" s="35" t="s">
        <v>44</v>
      </c>
      <c r="B26" s="35">
        <v>5</v>
      </c>
      <c r="C26" s="36" t="s">
        <v>453</v>
      </c>
      <c r="D26" s="35" t="s">
        <v>46</v>
      </c>
      <c r="E26" s="37" t="s">
        <v>454</v>
      </c>
      <c r="F26" s="38" t="s">
        <v>133</v>
      </c>
      <c r="G26" s="39">
        <v>62</v>
      </c>
      <c r="H26" s="40">
        <v>0</v>
      </c>
      <c r="I26" s="40">
        <f>ROUND(G26*H26,P4)</f>
        <v>0</v>
      </c>
      <c r="J26" s="35"/>
      <c r="O26" s="41">
        <f>I26*0.21</f>
        <v>0</v>
      </c>
      <c r="P26">
        <v>3</v>
      </c>
    </row>
    <row r="27">
      <c r="A27" s="35" t="s">
        <v>49</v>
      </c>
      <c r="B27" s="42"/>
      <c r="C27" s="43"/>
      <c r="D27" s="43"/>
      <c r="E27" s="37" t="s">
        <v>455</v>
      </c>
      <c r="F27" s="43"/>
      <c r="G27" s="43"/>
      <c r="H27" s="43"/>
      <c r="I27" s="43"/>
      <c r="J27" s="44"/>
    </row>
    <row r="28">
      <c r="A28" s="35" t="s">
        <v>51</v>
      </c>
      <c r="B28" s="42"/>
      <c r="C28" s="43"/>
      <c r="D28" s="43"/>
      <c r="E28" s="45" t="s">
        <v>456</v>
      </c>
      <c r="F28" s="43"/>
      <c r="G28" s="43"/>
      <c r="H28" s="43"/>
      <c r="I28" s="43"/>
      <c r="J28" s="44"/>
    </row>
    <row r="29" ht="409.5">
      <c r="A29" s="35" t="s">
        <v>53</v>
      </c>
      <c r="B29" s="42"/>
      <c r="C29" s="43"/>
      <c r="D29" s="43"/>
      <c r="E29" s="37" t="s">
        <v>457</v>
      </c>
      <c r="F29" s="43"/>
      <c r="G29" s="43"/>
      <c r="H29" s="43"/>
      <c r="I29" s="43"/>
      <c r="J29" s="44"/>
    </row>
    <row r="30">
      <c r="A30" s="35" t="s">
        <v>44</v>
      </c>
      <c r="B30" s="35">
        <v>6</v>
      </c>
      <c r="C30" s="36" t="s">
        <v>458</v>
      </c>
      <c r="D30" s="35" t="s">
        <v>46</v>
      </c>
      <c r="E30" s="37" t="s">
        <v>459</v>
      </c>
      <c r="F30" s="38" t="s">
        <v>105</v>
      </c>
      <c r="G30" s="39">
        <v>311</v>
      </c>
      <c r="H30" s="40">
        <v>0</v>
      </c>
      <c r="I30" s="40">
        <f>ROUND(G30*H30,P4)</f>
        <v>0</v>
      </c>
      <c r="J30" s="35"/>
      <c r="O30" s="41">
        <f>I30*0.21</f>
        <v>0</v>
      </c>
      <c r="P30">
        <v>3</v>
      </c>
    </row>
    <row r="31">
      <c r="A31" s="35" t="s">
        <v>49</v>
      </c>
      <c r="B31" s="42"/>
      <c r="C31" s="43"/>
      <c r="D31" s="43"/>
      <c r="E31" s="37" t="s">
        <v>460</v>
      </c>
      <c r="F31" s="43"/>
      <c r="G31" s="43"/>
      <c r="H31" s="43"/>
      <c r="I31" s="43"/>
      <c r="J31" s="44"/>
    </row>
    <row r="32">
      <c r="A32" s="35" t="s">
        <v>51</v>
      </c>
      <c r="B32" s="42"/>
      <c r="C32" s="43"/>
      <c r="D32" s="43"/>
      <c r="E32" s="45" t="s">
        <v>461</v>
      </c>
      <c r="F32" s="43"/>
      <c r="G32" s="43"/>
      <c r="H32" s="43"/>
      <c r="I32" s="43"/>
      <c r="J32" s="44"/>
    </row>
    <row r="33" ht="72.5">
      <c r="A33" s="35" t="s">
        <v>53</v>
      </c>
      <c r="B33" s="42"/>
      <c r="C33" s="43"/>
      <c r="D33" s="43"/>
      <c r="E33" s="37" t="s">
        <v>462</v>
      </c>
      <c r="F33" s="43"/>
      <c r="G33" s="43"/>
      <c r="H33" s="43"/>
      <c r="I33" s="43"/>
      <c r="J33" s="44"/>
    </row>
    <row r="34">
      <c r="A34" s="35" t="s">
        <v>44</v>
      </c>
      <c r="B34" s="35">
        <v>7</v>
      </c>
      <c r="C34" s="36" t="s">
        <v>463</v>
      </c>
      <c r="D34" s="35" t="s">
        <v>46</v>
      </c>
      <c r="E34" s="37" t="s">
        <v>464</v>
      </c>
      <c r="F34" s="38" t="s">
        <v>105</v>
      </c>
      <c r="G34" s="39">
        <v>57</v>
      </c>
      <c r="H34" s="40">
        <v>0</v>
      </c>
      <c r="I34" s="40">
        <f>ROUND(G34*H34,P4)</f>
        <v>0</v>
      </c>
      <c r="J34" s="35"/>
      <c r="O34" s="41">
        <f>I34*0.21</f>
        <v>0</v>
      </c>
      <c r="P34">
        <v>3</v>
      </c>
    </row>
    <row r="35">
      <c r="A35" s="35" t="s">
        <v>49</v>
      </c>
      <c r="B35" s="42"/>
      <c r="C35" s="43"/>
      <c r="D35" s="43"/>
      <c r="E35" s="37" t="s">
        <v>465</v>
      </c>
      <c r="F35" s="43"/>
      <c r="G35" s="43"/>
      <c r="H35" s="43"/>
      <c r="I35" s="43"/>
      <c r="J35" s="44"/>
    </row>
    <row r="36">
      <c r="A36" s="35" t="s">
        <v>51</v>
      </c>
      <c r="B36" s="42"/>
      <c r="C36" s="43"/>
      <c r="D36" s="43"/>
      <c r="E36" s="45" t="s">
        <v>466</v>
      </c>
      <c r="F36" s="43"/>
      <c r="G36" s="43"/>
      <c r="H36" s="43"/>
      <c r="I36" s="43"/>
      <c r="J36" s="44"/>
    </row>
    <row r="37" ht="72.5">
      <c r="A37" s="35" t="s">
        <v>53</v>
      </c>
      <c r="B37" s="42"/>
      <c r="C37" s="43"/>
      <c r="D37" s="43"/>
      <c r="E37" s="37" t="s">
        <v>194</v>
      </c>
      <c r="F37" s="43"/>
      <c r="G37" s="43"/>
      <c r="H37" s="43"/>
      <c r="I37" s="43"/>
      <c r="J37" s="44"/>
    </row>
    <row r="38">
      <c r="A38" s="35" t="s">
        <v>44</v>
      </c>
      <c r="B38" s="35">
        <v>8</v>
      </c>
      <c r="C38" s="36" t="s">
        <v>195</v>
      </c>
      <c r="D38" s="35" t="s">
        <v>46</v>
      </c>
      <c r="E38" s="37" t="s">
        <v>196</v>
      </c>
      <c r="F38" s="38" t="s">
        <v>105</v>
      </c>
      <c r="G38" s="39">
        <v>57</v>
      </c>
      <c r="H38" s="40">
        <v>0</v>
      </c>
      <c r="I38" s="40">
        <f>ROUND(G38*H38,P4)</f>
        <v>0</v>
      </c>
      <c r="J38" s="35"/>
      <c r="O38" s="41">
        <f>I38*0.21</f>
        <v>0</v>
      </c>
      <c r="P38">
        <v>3</v>
      </c>
    </row>
    <row r="39">
      <c r="A39" s="35" t="s">
        <v>49</v>
      </c>
      <c r="B39" s="42"/>
      <c r="C39" s="43"/>
      <c r="D39" s="43"/>
      <c r="E39" s="37" t="s">
        <v>197</v>
      </c>
      <c r="F39" s="43"/>
      <c r="G39" s="43"/>
      <c r="H39" s="43"/>
      <c r="I39" s="43"/>
      <c r="J39" s="44"/>
    </row>
    <row r="40">
      <c r="A40" s="35" t="s">
        <v>51</v>
      </c>
      <c r="B40" s="42"/>
      <c r="C40" s="43"/>
      <c r="D40" s="43"/>
      <c r="E40" s="45" t="s">
        <v>466</v>
      </c>
      <c r="F40" s="43"/>
      <c r="G40" s="43"/>
      <c r="H40" s="43"/>
      <c r="I40" s="43"/>
      <c r="J40" s="44"/>
    </row>
    <row r="41" ht="72.5">
      <c r="A41" s="35" t="s">
        <v>53</v>
      </c>
      <c r="B41" s="42"/>
      <c r="C41" s="43"/>
      <c r="D41" s="43"/>
      <c r="E41" s="37" t="s">
        <v>198</v>
      </c>
      <c r="F41" s="43"/>
      <c r="G41" s="43"/>
      <c r="H41" s="43"/>
      <c r="I41" s="43"/>
      <c r="J41" s="44"/>
    </row>
    <row r="42">
      <c r="A42" s="35" t="s">
        <v>44</v>
      </c>
      <c r="B42" s="35">
        <v>9</v>
      </c>
      <c r="C42" s="36" t="s">
        <v>467</v>
      </c>
      <c r="D42" s="35" t="s">
        <v>46</v>
      </c>
      <c r="E42" s="37" t="s">
        <v>468</v>
      </c>
      <c r="F42" s="38" t="s">
        <v>93</v>
      </c>
      <c r="G42" s="39">
        <v>40</v>
      </c>
      <c r="H42" s="40">
        <v>0</v>
      </c>
      <c r="I42" s="40">
        <f>ROUND(G42*H42,P4)</f>
        <v>0</v>
      </c>
      <c r="J42" s="35"/>
      <c r="O42" s="41">
        <f>I42*0.21</f>
        <v>0</v>
      </c>
      <c r="P42">
        <v>3</v>
      </c>
    </row>
    <row r="43">
      <c r="A43" s="35" t="s">
        <v>49</v>
      </c>
      <c r="B43" s="42"/>
      <c r="C43" s="43"/>
      <c r="D43" s="43"/>
      <c r="E43" s="37" t="s">
        <v>469</v>
      </c>
      <c r="F43" s="43"/>
      <c r="G43" s="43"/>
      <c r="H43" s="43"/>
      <c r="I43" s="43"/>
      <c r="J43" s="44"/>
    </row>
    <row r="44">
      <c r="A44" s="35" t="s">
        <v>51</v>
      </c>
      <c r="B44" s="42"/>
      <c r="C44" s="43"/>
      <c r="D44" s="43"/>
      <c r="E44" s="45" t="s">
        <v>470</v>
      </c>
      <c r="F44" s="43"/>
      <c r="G44" s="43"/>
      <c r="H44" s="43"/>
      <c r="I44" s="43"/>
      <c r="J44" s="44"/>
    </row>
    <row r="45" ht="174">
      <c r="A45" s="35" t="s">
        <v>53</v>
      </c>
      <c r="B45" s="42"/>
      <c r="C45" s="43"/>
      <c r="D45" s="43"/>
      <c r="E45" s="37" t="s">
        <v>471</v>
      </c>
      <c r="F45" s="43"/>
      <c r="G45" s="43"/>
      <c r="H45" s="43"/>
      <c r="I45" s="43"/>
      <c r="J45" s="44"/>
    </row>
    <row r="46">
      <c r="A46" s="29" t="s">
        <v>41</v>
      </c>
      <c r="B46" s="30"/>
      <c r="C46" s="31" t="s">
        <v>361</v>
      </c>
      <c r="D46" s="32"/>
      <c r="E46" s="29" t="s">
        <v>362</v>
      </c>
      <c r="F46" s="32"/>
      <c r="G46" s="32"/>
      <c r="H46" s="32"/>
      <c r="I46" s="33">
        <f>SUMIFS(I47:I54,A47:A54,"P")</f>
        <v>0</v>
      </c>
      <c r="J46" s="34"/>
    </row>
    <row r="47">
      <c r="A47" s="35" t="s">
        <v>44</v>
      </c>
      <c r="B47" s="35">
        <v>10</v>
      </c>
      <c r="C47" s="36" t="s">
        <v>472</v>
      </c>
      <c r="D47" s="35" t="s">
        <v>46</v>
      </c>
      <c r="E47" s="37" t="s">
        <v>473</v>
      </c>
      <c r="F47" s="38" t="s">
        <v>105</v>
      </c>
      <c r="G47" s="39">
        <v>375</v>
      </c>
      <c r="H47" s="40">
        <v>0</v>
      </c>
      <c r="I47" s="40">
        <f>ROUND(G47*H47,P4)</f>
        <v>0</v>
      </c>
      <c r="J47" s="35"/>
      <c r="O47" s="41">
        <f>I47*0.21</f>
        <v>0</v>
      </c>
      <c r="P47">
        <v>3</v>
      </c>
    </row>
    <row r="48">
      <c r="A48" s="35" t="s">
        <v>49</v>
      </c>
      <c r="B48" s="42"/>
      <c r="C48" s="43"/>
      <c r="D48" s="43"/>
      <c r="E48" s="37" t="s">
        <v>474</v>
      </c>
      <c r="F48" s="43"/>
      <c r="G48" s="43"/>
      <c r="H48" s="43"/>
      <c r="I48" s="43"/>
      <c r="J48" s="44"/>
    </row>
    <row r="49">
      <c r="A49" s="35" t="s">
        <v>51</v>
      </c>
      <c r="B49" s="42"/>
      <c r="C49" s="43"/>
      <c r="D49" s="43"/>
      <c r="E49" s="45" t="s">
        <v>475</v>
      </c>
      <c r="F49" s="43"/>
      <c r="G49" s="43"/>
      <c r="H49" s="43"/>
      <c r="I49" s="43"/>
      <c r="J49" s="44"/>
    </row>
    <row r="50" ht="101.5">
      <c r="A50" s="35" t="s">
        <v>53</v>
      </c>
      <c r="B50" s="42"/>
      <c r="C50" s="43"/>
      <c r="D50" s="43"/>
      <c r="E50" s="37" t="s">
        <v>476</v>
      </c>
      <c r="F50" s="43"/>
      <c r="G50" s="43"/>
      <c r="H50" s="43"/>
      <c r="I50" s="43"/>
      <c r="J50" s="44"/>
    </row>
    <row r="51">
      <c r="A51" s="35" t="s">
        <v>44</v>
      </c>
      <c r="B51" s="35">
        <v>11</v>
      </c>
      <c r="C51" s="36" t="s">
        <v>363</v>
      </c>
      <c r="D51" s="35" t="s">
        <v>46</v>
      </c>
      <c r="E51" s="37" t="s">
        <v>364</v>
      </c>
      <c r="F51" s="38" t="s">
        <v>144</v>
      </c>
      <c r="G51" s="39">
        <v>150</v>
      </c>
      <c r="H51" s="40">
        <v>0</v>
      </c>
      <c r="I51" s="40">
        <f>ROUND(G51*H51,P4)</f>
        <v>0</v>
      </c>
      <c r="J51" s="35"/>
      <c r="O51" s="41">
        <f>I51*0.21</f>
        <v>0</v>
      </c>
      <c r="P51">
        <v>3</v>
      </c>
    </row>
    <row r="52">
      <c r="A52" s="35" t="s">
        <v>49</v>
      </c>
      <c r="B52" s="42"/>
      <c r="C52" s="43"/>
      <c r="D52" s="43"/>
      <c r="E52" s="37" t="s">
        <v>477</v>
      </c>
      <c r="F52" s="43"/>
      <c r="G52" s="43"/>
      <c r="H52" s="43"/>
      <c r="I52" s="43"/>
      <c r="J52" s="44"/>
    </row>
    <row r="53">
      <c r="A53" s="35" t="s">
        <v>51</v>
      </c>
      <c r="B53" s="42"/>
      <c r="C53" s="43"/>
      <c r="D53" s="43"/>
      <c r="E53" s="45" t="s">
        <v>478</v>
      </c>
      <c r="F53" s="43"/>
      <c r="G53" s="43"/>
      <c r="H53" s="43"/>
      <c r="I53" s="43"/>
      <c r="J53" s="44"/>
    </row>
    <row r="54" ht="217.5">
      <c r="A54" s="35" t="s">
        <v>53</v>
      </c>
      <c r="B54" s="42"/>
      <c r="C54" s="43"/>
      <c r="D54" s="43"/>
      <c r="E54" s="37" t="s">
        <v>367</v>
      </c>
      <c r="F54" s="43"/>
      <c r="G54" s="43"/>
      <c r="H54" s="43"/>
      <c r="I54" s="43"/>
      <c r="J54" s="44"/>
    </row>
    <row r="55">
      <c r="A55" s="29" t="s">
        <v>41</v>
      </c>
      <c r="B55" s="30"/>
      <c r="C55" s="31" t="s">
        <v>199</v>
      </c>
      <c r="D55" s="32"/>
      <c r="E55" s="29" t="s">
        <v>200</v>
      </c>
      <c r="F55" s="32"/>
      <c r="G55" s="32"/>
      <c r="H55" s="32"/>
      <c r="I55" s="33">
        <f>SUMIFS(I56:I63,A56:A63,"P")</f>
        <v>0</v>
      </c>
      <c r="J55" s="34"/>
    </row>
    <row r="56">
      <c r="A56" s="35" t="s">
        <v>44</v>
      </c>
      <c r="B56" s="35">
        <v>12</v>
      </c>
      <c r="C56" s="36" t="s">
        <v>479</v>
      </c>
      <c r="D56" s="35" t="s">
        <v>46</v>
      </c>
      <c r="E56" s="37" t="s">
        <v>480</v>
      </c>
      <c r="F56" s="38" t="s">
        <v>133</v>
      </c>
      <c r="G56" s="39">
        <v>62</v>
      </c>
      <c r="H56" s="40">
        <v>0</v>
      </c>
      <c r="I56" s="40">
        <f>ROUND(G56*H56,P4)</f>
        <v>0</v>
      </c>
      <c r="J56" s="35"/>
      <c r="O56" s="41">
        <f>I56*0.21</f>
        <v>0</v>
      </c>
      <c r="P56">
        <v>3</v>
      </c>
    </row>
    <row r="57" ht="29">
      <c r="A57" s="35" t="s">
        <v>49</v>
      </c>
      <c r="B57" s="42"/>
      <c r="C57" s="43"/>
      <c r="D57" s="43"/>
      <c r="E57" s="37" t="s">
        <v>481</v>
      </c>
      <c r="F57" s="43"/>
      <c r="G57" s="43"/>
      <c r="H57" s="43"/>
      <c r="I57" s="43"/>
      <c r="J57" s="44"/>
    </row>
    <row r="58">
      <c r="A58" s="35" t="s">
        <v>51</v>
      </c>
      <c r="B58" s="42"/>
      <c r="C58" s="43"/>
      <c r="D58" s="43"/>
      <c r="E58" s="45" t="s">
        <v>482</v>
      </c>
      <c r="F58" s="43"/>
      <c r="G58" s="43"/>
      <c r="H58" s="43"/>
      <c r="I58" s="43"/>
      <c r="J58" s="44"/>
    </row>
    <row r="59" ht="101.5">
      <c r="A59" s="35" t="s">
        <v>53</v>
      </c>
      <c r="B59" s="42"/>
      <c r="C59" s="43"/>
      <c r="D59" s="43"/>
      <c r="E59" s="37" t="s">
        <v>483</v>
      </c>
      <c r="F59" s="43"/>
      <c r="G59" s="43"/>
      <c r="H59" s="43"/>
      <c r="I59" s="43"/>
      <c r="J59" s="44"/>
    </row>
    <row r="60">
      <c r="A60" s="35" t="s">
        <v>44</v>
      </c>
      <c r="B60" s="35">
        <v>13</v>
      </c>
      <c r="C60" s="36" t="s">
        <v>383</v>
      </c>
      <c r="D60" s="35" t="s">
        <v>46</v>
      </c>
      <c r="E60" s="37" t="s">
        <v>384</v>
      </c>
      <c r="F60" s="38" t="s">
        <v>105</v>
      </c>
      <c r="G60" s="39">
        <v>177</v>
      </c>
      <c r="H60" s="40">
        <v>0</v>
      </c>
      <c r="I60" s="40">
        <f>ROUND(G60*H60,P4)</f>
        <v>0</v>
      </c>
      <c r="J60" s="35"/>
      <c r="O60" s="41">
        <f>I60*0.21</f>
        <v>0</v>
      </c>
      <c r="P60">
        <v>3</v>
      </c>
    </row>
    <row r="61">
      <c r="A61" s="35" t="s">
        <v>49</v>
      </c>
      <c r="B61" s="42"/>
      <c r="C61" s="43"/>
      <c r="D61" s="43"/>
      <c r="E61" s="37" t="s">
        <v>385</v>
      </c>
      <c r="F61" s="43"/>
      <c r="G61" s="43"/>
      <c r="H61" s="43"/>
      <c r="I61" s="43"/>
      <c r="J61" s="44"/>
    </row>
    <row r="62">
      <c r="A62" s="35" t="s">
        <v>51</v>
      </c>
      <c r="B62" s="42"/>
      <c r="C62" s="43"/>
      <c r="D62" s="43"/>
      <c r="E62" s="45" t="s">
        <v>484</v>
      </c>
      <c r="F62" s="43"/>
      <c r="G62" s="43"/>
      <c r="H62" s="43"/>
      <c r="I62" s="43"/>
      <c r="J62" s="44"/>
    </row>
    <row r="63" ht="145">
      <c r="A63" s="35" t="s">
        <v>53</v>
      </c>
      <c r="B63" s="42"/>
      <c r="C63" s="43"/>
      <c r="D63" s="43"/>
      <c r="E63" s="37" t="s">
        <v>387</v>
      </c>
      <c r="F63" s="43"/>
      <c r="G63" s="43"/>
      <c r="H63" s="43"/>
      <c r="I63" s="43"/>
      <c r="J63" s="44"/>
    </row>
    <row r="64">
      <c r="A64" s="29" t="s">
        <v>41</v>
      </c>
      <c r="B64" s="30"/>
      <c r="C64" s="31" t="s">
        <v>211</v>
      </c>
      <c r="D64" s="32"/>
      <c r="E64" s="29" t="s">
        <v>212</v>
      </c>
      <c r="F64" s="32"/>
      <c r="G64" s="32"/>
      <c r="H64" s="32"/>
      <c r="I64" s="33">
        <f>SUMIFS(I65:I80,A65:A80,"P")</f>
        <v>0</v>
      </c>
      <c r="J64" s="34"/>
    </row>
    <row r="65">
      <c r="A65" s="35" t="s">
        <v>44</v>
      </c>
      <c r="B65" s="35">
        <v>14</v>
      </c>
      <c r="C65" s="36" t="s">
        <v>213</v>
      </c>
      <c r="D65" s="35"/>
      <c r="E65" s="37" t="s">
        <v>214</v>
      </c>
      <c r="F65" s="38" t="s">
        <v>133</v>
      </c>
      <c r="G65" s="39">
        <v>74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49</v>
      </c>
      <c r="B66" s="42"/>
      <c r="C66" s="43"/>
      <c r="D66" s="43"/>
      <c r="E66" s="37" t="s">
        <v>485</v>
      </c>
      <c r="F66" s="43"/>
      <c r="G66" s="43"/>
      <c r="H66" s="43"/>
      <c r="I66" s="43"/>
      <c r="J66" s="44"/>
    </row>
    <row r="67">
      <c r="A67" s="35" t="s">
        <v>51</v>
      </c>
      <c r="B67" s="42"/>
      <c r="C67" s="43"/>
      <c r="D67" s="43"/>
      <c r="E67" s="45" t="s">
        <v>486</v>
      </c>
      <c r="F67" s="43"/>
      <c r="G67" s="43"/>
      <c r="H67" s="43"/>
      <c r="I67" s="43"/>
      <c r="J67" s="44"/>
    </row>
    <row r="68" ht="87">
      <c r="A68" s="35" t="s">
        <v>53</v>
      </c>
      <c r="B68" s="42"/>
      <c r="C68" s="43"/>
      <c r="D68" s="43"/>
      <c r="E68" s="37" t="s">
        <v>217</v>
      </c>
      <c r="F68" s="43"/>
      <c r="G68" s="43"/>
      <c r="H68" s="43"/>
      <c r="I68" s="43"/>
      <c r="J68" s="44"/>
    </row>
    <row r="69">
      <c r="A69" s="35" t="s">
        <v>44</v>
      </c>
      <c r="B69" s="35">
        <v>15</v>
      </c>
      <c r="C69" s="36" t="s">
        <v>487</v>
      </c>
      <c r="D69" s="35" t="s">
        <v>46</v>
      </c>
      <c r="E69" s="37" t="s">
        <v>488</v>
      </c>
      <c r="F69" s="38" t="s">
        <v>105</v>
      </c>
      <c r="G69" s="39">
        <v>30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 ht="29">
      <c r="A70" s="35" t="s">
        <v>49</v>
      </c>
      <c r="B70" s="42"/>
      <c r="C70" s="43"/>
      <c r="D70" s="43"/>
      <c r="E70" s="37" t="s">
        <v>489</v>
      </c>
      <c r="F70" s="43"/>
      <c r="G70" s="43"/>
      <c r="H70" s="43"/>
      <c r="I70" s="43"/>
      <c r="J70" s="44"/>
    </row>
    <row r="71">
      <c r="A71" s="35" t="s">
        <v>51</v>
      </c>
      <c r="B71" s="42"/>
      <c r="C71" s="43"/>
      <c r="D71" s="43"/>
      <c r="E71" s="45" t="s">
        <v>490</v>
      </c>
      <c r="F71" s="43"/>
      <c r="G71" s="43"/>
      <c r="H71" s="43"/>
      <c r="I71" s="43"/>
      <c r="J71" s="44"/>
    </row>
    <row r="72" ht="217.5">
      <c r="A72" s="35" t="s">
        <v>53</v>
      </c>
      <c r="B72" s="42"/>
      <c r="C72" s="43"/>
      <c r="D72" s="43"/>
      <c r="E72" s="37" t="s">
        <v>491</v>
      </c>
      <c r="F72" s="43"/>
      <c r="G72" s="43"/>
      <c r="H72" s="43"/>
      <c r="I72" s="43"/>
      <c r="J72" s="44"/>
    </row>
    <row r="73">
      <c r="A73" s="35" t="s">
        <v>44</v>
      </c>
      <c r="B73" s="35">
        <v>16</v>
      </c>
      <c r="C73" s="36" t="s">
        <v>492</v>
      </c>
      <c r="D73" s="35" t="s">
        <v>219</v>
      </c>
      <c r="E73" s="37" t="s">
        <v>493</v>
      </c>
      <c r="F73" s="38" t="s">
        <v>105</v>
      </c>
      <c r="G73" s="39">
        <v>154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 ht="58">
      <c r="A74" s="35" t="s">
        <v>49</v>
      </c>
      <c r="B74" s="42"/>
      <c r="C74" s="43"/>
      <c r="D74" s="43"/>
      <c r="E74" s="37" t="s">
        <v>494</v>
      </c>
      <c r="F74" s="43"/>
      <c r="G74" s="43"/>
      <c r="H74" s="43"/>
      <c r="I74" s="43"/>
      <c r="J74" s="44"/>
    </row>
    <row r="75">
      <c r="A75" s="35" t="s">
        <v>51</v>
      </c>
      <c r="B75" s="42"/>
      <c r="C75" s="43"/>
      <c r="D75" s="43"/>
      <c r="E75" s="45" t="s">
        <v>495</v>
      </c>
      <c r="F75" s="43"/>
      <c r="G75" s="43"/>
      <c r="H75" s="43"/>
      <c r="I75" s="43"/>
      <c r="J75" s="44"/>
    </row>
    <row r="76" ht="217.5">
      <c r="A76" s="35" t="s">
        <v>53</v>
      </c>
      <c r="B76" s="42"/>
      <c r="C76" s="43"/>
      <c r="D76" s="43"/>
      <c r="E76" s="37" t="s">
        <v>491</v>
      </c>
      <c r="F76" s="43"/>
      <c r="G76" s="43"/>
      <c r="H76" s="43"/>
      <c r="I76" s="43"/>
      <c r="J76" s="44"/>
    </row>
    <row r="77">
      <c r="A77" s="35" t="s">
        <v>44</v>
      </c>
      <c r="B77" s="35">
        <v>17</v>
      </c>
      <c r="C77" s="36" t="s">
        <v>492</v>
      </c>
      <c r="D77" s="35" t="s">
        <v>224</v>
      </c>
      <c r="E77" s="37" t="s">
        <v>493</v>
      </c>
      <c r="F77" s="38" t="s">
        <v>105</v>
      </c>
      <c r="G77" s="39">
        <v>80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 ht="58">
      <c r="A78" s="35" t="s">
        <v>49</v>
      </c>
      <c r="B78" s="42"/>
      <c r="C78" s="43"/>
      <c r="D78" s="43"/>
      <c r="E78" s="37" t="s">
        <v>496</v>
      </c>
      <c r="F78" s="43"/>
      <c r="G78" s="43"/>
      <c r="H78" s="43"/>
      <c r="I78" s="43"/>
      <c r="J78" s="44"/>
    </row>
    <row r="79">
      <c r="A79" s="35" t="s">
        <v>51</v>
      </c>
      <c r="B79" s="42"/>
      <c r="C79" s="43"/>
      <c r="D79" s="43"/>
      <c r="E79" s="45" t="s">
        <v>497</v>
      </c>
      <c r="F79" s="43"/>
      <c r="G79" s="43"/>
      <c r="H79" s="43"/>
      <c r="I79" s="43"/>
      <c r="J79" s="44"/>
    </row>
    <row r="80" ht="217.5">
      <c r="A80" s="35" t="s">
        <v>53</v>
      </c>
      <c r="B80" s="42"/>
      <c r="C80" s="43"/>
      <c r="D80" s="43"/>
      <c r="E80" s="37" t="s">
        <v>491</v>
      </c>
      <c r="F80" s="43"/>
      <c r="G80" s="43"/>
      <c r="H80" s="43"/>
      <c r="I80" s="43"/>
      <c r="J80" s="44"/>
    </row>
    <row r="81">
      <c r="A81" s="29" t="s">
        <v>41</v>
      </c>
      <c r="B81" s="30"/>
      <c r="C81" s="31" t="s">
        <v>266</v>
      </c>
      <c r="D81" s="32"/>
      <c r="E81" s="29" t="s">
        <v>267</v>
      </c>
      <c r="F81" s="32"/>
      <c r="G81" s="32"/>
      <c r="H81" s="32"/>
      <c r="I81" s="33">
        <f>SUMIFS(I82:I93,A82:A93,"P")</f>
        <v>0</v>
      </c>
      <c r="J81" s="34"/>
    </row>
    <row r="82">
      <c r="A82" s="35" t="s">
        <v>44</v>
      </c>
      <c r="B82" s="35">
        <v>18</v>
      </c>
      <c r="C82" s="36" t="s">
        <v>498</v>
      </c>
      <c r="D82" s="35" t="s">
        <v>46</v>
      </c>
      <c r="E82" s="37" t="s">
        <v>499</v>
      </c>
      <c r="F82" s="38" t="s">
        <v>93</v>
      </c>
      <c r="G82" s="39">
        <v>1</v>
      </c>
      <c r="H82" s="40">
        <v>0</v>
      </c>
      <c r="I82" s="40">
        <f>ROUND(G82*H82,P4)</f>
        <v>0</v>
      </c>
      <c r="J82" s="35"/>
      <c r="O82" s="41">
        <f>I82*0.21</f>
        <v>0</v>
      </c>
      <c r="P82">
        <v>3</v>
      </c>
    </row>
    <row r="83">
      <c r="A83" s="35" t="s">
        <v>49</v>
      </c>
      <c r="B83" s="42"/>
      <c r="C83" s="43"/>
      <c r="D83" s="43"/>
      <c r="E83" s="37" t="s">
        <v>500</v>
      </c>
      <c r="F83" s="43"/>
      <c r="G83" s="43"/>
      <c r="H83" s="43"/>
      <c r="I83" s="43"/>
      <c r="J83" s="44"/>
    </row>
    <row r="84">
      <c r="A84" s="35" t="s">
        <v>51</v>
      </c>
      <c r="B84" s="42"/>
      <c r="C84" s="43"/>
      <c r="D84" s="43"/>
      <c r="E84" s="45" t="s">
        <v>59</v>
      </c>
      <c r="F84" s="43"/>
      <c r="G84" s="43"/>
      <c r="H84" s="43"/>
      <c r="I84" s="43"/>
      <c r="J84" s="44"/>
    </row>
    <row r="85" ht="362.5">
      <c r="A85" s="35" t="s">
        <v>53</v>
      </c>
      <c r="B85" s="42"/>
      <c r="C85" s="43"/>
      <c r="D85" s="43"/>
      <c r="E85" s="37" t="s">
        <v>501</v>
      </c>
      <c r="F85" s="43"/>
      <c r="G85" s="43"/>
      <c r="H85" s="43"/>
      <c r="I85" s="43"/>
      <c r="J85" s="44"/>
    </row>
    <row r="86">
      <c r="A86" s="35" t="s">
        <v>44</v>
      </c>
      <c r="B86" s="35">
        <v>19</v>
      </c>
      <c r="C86" s="36" t="s">
        <v>502</v>
      </c>
      <c r="D86" s="35" t="s">
        <v>46</v>
      </c>
      <c r="E86" s="37" t="s">
        <v>503</v>
      </c>
      <c r="F86" s="38" t="s">
        <v>93</v>
      </c>
      <c r="G86" s="39">
        <v>1</v>
      </c>
      <c r="H86" s="40">
        <v>0</v>
      </c>
      <c r="I86" s="40">
        <f>ROUND(G86*H86,P4)</f>
        <v>0</v>
      </c>
      <c r="J86" s="35"/>
      <c r="O86" s="41">
        <f>I86*0.21</f>
        <v>0</v>
      </c>
      <c r="P86">
        <v>3</v>
      </c>
    </row>
    <row r="87">
      <c r="A87" s="35" t="s">
        <v>49</v>
      </c>
      <c r="B87" s="42"/>
      <c r="C87" s="43"/>
      <c r="D87" s="43"/>
      <c r="E87" s="37" t="s">
        <v>504</v>
      </c>
      <c r="F87" s="43"/>
      <c r="G87" s="43"/>
      <c r="H87" s="43"/>
      <c r="I87" s="43"/>
      <c r="J87" s="44"/>
    </row>
    <row r="88">
      <c r="A88" s="35" t="s">
        <v>51</v>
      </c>
      <c r="B88" s="42"/>
      <c r="C88" s="43"/>
      <c r="D88" s="43"/>
      <c r="E88" s="45" t="s">
        <v>59</v>
      </c>
      <c r="F88" s="43"/>
      <c r="G88" s="43"/>
      <c r="H88" s="43"/>
      <c r="I88" s="43"/>
      <c r="J88" s="44"/>
    </row>
    <row r="89" ht="130.5">
      <c r="A89" s="35" t="s">
        <v>53</v>
      </c>
      <c r="B89" s="42"/>
      <c r="C89" s="43"/>
      <c r="D89" s="43"/>
      <c r="E89" s="37" t="s">
        <v>505</v>
      </c>
      <c r="F89" s="43"/>
      <c r="G89" s="43"/>
      <c r="H89" s="43"/>
      <c r="I89" s="43"/>
      <c r="J89" s="44"/>
    </row>
    <row r="90">
      <c r="A90" s="35" t="s">
        <v>44</v>
      </c>
      <c r="B90" s="35">
        <v>20</v>
      </c>
      <c r="C90" s="36" t="s">
        <v>506</v>
      </c>
      <c r="D90" s="35" t="s">
        <v>46</v>
      </c>
      <c r="E90" s="37" t="s">
        <v>507</v>
      </c>
      <c r="F90" s="38" t="s">
        <v>93</v>
      </c>
      <c r="G90" s="39">
        <v>2</v>
      </c>
      <c r="H90" s="40">
        <v>0</v>
      </c>
      <c r="I90" s="40">
        <f>ROUND(G90*H90,P4)</f>
        <v>0</v>
      </c>
      <c r="J90" s="35"/>
      <c r="O90" s="41">
        <f>I90*0.21</f>
        <v>0</v>
      </c>
      <c r="P90">
        <v>3</v>
      </c>
    </row>
    <row r="91" ht="29">
      <c r="A91" s="35" t="s">
        <v>49</v>
      </c>
      <c r="B91" s="42"/>
      <c r="C91" s="43"/>
      <c r="D91" s="43"/>
      <c r="E91" s="37" t="s">
        <v>508</v>
      </c>
      <c r="F91" s="43"/>
      <c r="G91" s="43"/>
      <c r="H91" s="43"/>
      <c r="I91" s="43"/>
      <c r="J91" s="44"/>
    </row>
    <row r="92">
      <c r="A92" s="35" t="s">
        <v>51</v>
      </c>
      <c r="B92" s="42"/>
      <c r="C92" s="43"/>
      <c r="D92" s="43"/>
      <c r="E92" s="45" t="s">
        <v>114</v>
      </c>
      <c r="F92" s="43"/>
      <c r="G92" s="43"/>
      <c r="H92" s="43"/>
      <c r="I92" s="43"/>
      <c r="J92" s="44"/>
    </row>
    <row r="93" ht="101.5">
      <c r="A93" s="35" t="s">
        <v>53</v>
      </c>
      <c r="B93" s="42"/>
      <c r="C93" s="43"/>
      <c r="D93" s="43"/>
      <c r="E93" s="37" t="s">
        <v>509</v>
      </c>
      <c r="F93" s="43"/>
      <c r="G93" s="43"/>
      <c r="H93" s="43"/>
      <c r="I93" s="43"/>
      <c r="J93" s="44"/>
    </row>
    <row r="94">
      <c r="A94" s="29" t="s">
        <v>41</v>
      </c>
      <c r="B94" s="30"/>
      <c r="C94" s="31" t="s">
        <v>109</v>
      </c>
      <c r="D94" s="32"/>
      <c r="E94" s="29" t="s">
        <v>110</v>
      </c>
      <c r="F94" s="32"/>
      <c r="G94" s="32"/>
      <c r="H94" s="32"/>
      <c r="I94" s="33">
        <f>SUMIFS(I95:I110,A95:A110,"P")</f>
        <v>0</v>
      </c>
      <c r="J94" s="34"/>
    </row>
    <row r="95" ht="29">
      <c r="A95" s="35" t="s">
        <v>44</v>
      </c>
      <c r="B95" s="35">
        <v>21</v>
      </c>
      <c r="C95" s="36" t="s">
        <v>281</v>
      </c>
      <c r="D95" s="35" t="s">
        <v>46</v>
      </c>
      <c r="E95" s="37" t="s">
        <v>282</v>
      </c>
      <c r="F95" s="38" t="s">
        <v>93</v>
      </c>
      <c r="G95" s="39">
        <v>2</v>
      </c>
      <c r="H95" s="40">
        <v>0</v>
      </c>
      <c r="I95" s="40">
        <f>ROUND(G95*H95,P4)</f>
        <v>0</v>
      </c>
      <c r="J95" s="35"/>
      <c r="O95" s="41">
        <f>I95*0.21</f>
        <v>0</v>
      </c>
      <c r="P95">
        <v>3</v>
      </c>
    </row>
    <row r="96">
      <c r="A96" s="35" t="s">
        <v>49</v>
      </c>
      <c r="B96" s="42"/>
      <c r="C96" s="43"/>
      <c r="D96" s="43"/>
      <c r="E96" s="37" t="s">
        <v>283</v>
      </c>
      <c r="F96" s="43"/>
      <c r="G96" s="43"/>
      <c r="H96" s="43"/>
      <c r="I96" s="43"/>
      <c r="J96" s="44"/>
    </row>
    <row r="97">
      <c r="A97" s="35" t="s">
        <v>51</v>
      </c>
      <c r="B97" s="42"/>
      <c r="C97" s="43"/>
      <c r="D97" s="43"/>
      <c r="E97" s="45" t="s">
        <v>510</v>
      </c>
      <c r="F97" s="43"/>
      <c r="G97" s="43"/>
      <c r="H97" s="43"/>
      <c r="I97" s="43"/>
      <c r="J97" s="44"/>
    </row>
    <row r="98" ht="58">
      <c r="A98" s="35" t="s">
        <v>53</v>
      </c>
      <c r="B98" s="42"/>
      <c r="C98" s="43"/>
      <c r="D98" s="43"/>
      <c r="E98" s="37" t="s">
        <v>285</v>
      </c>
      <c r="F98" s="43"/>
      <c r="G98" s="43"/>
      <c r="H98" s="43"/>
      <c r="I98" s="43"/>
      <c r="J98" s="44"/>
    </row>
    <row r="99" ht="29">
      <c r="A99" s="35" t="s">
        <v>44</v>
      </c>
      <c r="B99" s="35">
        <v>22</v>
      </c>
      <c r="C99" s="36" t="s">
        <v>286</v>
      </c>
      <c r="D99" s="35" t="s">
        <v>46</v>
      </c>
      <c r="E99" s="37" t="s">
        <v>287</v>
      </c>
      <c r="F99" s="38" t="s">
        <v>93</v>
      </c>
      <c r="G99" s="39">
        <v>1</v>
      </c>
      <c r="H99" s="40">
        <v>0</v>
      </c>
      <c r="I99" s="40">
        <f>ROUND(G99*H99,P4)</f>
        <v>0</v>
      </c>
      <c r="J99" s="35"/>
      <c r="O99" s="41">
        <f>I99*0.21</f>
        <v>0</v>
      </c>
      <c r="P99">
        <v>3</v>
      </c>
    </row>
    <row r="100">
      <c r="A100" s="35" t="s">
        <v>49</v>
      </c>
      <c r="B100" s="42"/>
      <c r="C100" s="43"/>
      <c r="D100" s="43"/>
      <c r="E100" s="37" t="s">
        <v>288</v>
      </c>
      <c r="F100" s="43"/>
      <c r="G100" s="43"/>
      <c r="H100" s="43"/>
      <c r="I100" s="43"/>
      <c r="J100" s="44"/>
    </row>
    <row r="101">
      <c r="A101" s="35" t="s">
        <v>51</v>
      </c>
      <c r="B101" s="42"/>
      <c r="C101" s="43"/>
      <c r="D101" s="43"/>
      <c r="E101" s="45" t="s">
        <v>59</v>
      </c>
      <c r="F101" s="43"/>
      <c r="G101" s="43"/>
      <c r="H101" s="43"/>
      <c r="I101" s="43"/>
      <c r="J101" s="44"/>
    </row>
    <row r="102" ht="87">
      <c r="A102" s="35" t="s">
        <v>53</v>
      </c>
      <c r="B102" s="42"/>
      <c r="C102" s="43"/>
      <c r="D102" s="43"/>
      <c r="E102" s="37" t="s">
        <v>290</v>
      </c>
      <c r="F102" s="43"/>
      <c r="G102" s="43"/>
      <c r="H102" s="43"/>
      <c r="I102" s="43"/>
      <c r="J102" s="44"/>
    </row>
    <row r="103" ht="29">
      <c r="A103" s="35" t="s">
        <v>44</v>
      </c>
      <c r="B103" s="35">
        <v>23</v>
      </c>
      <c r="C103" s="36" t="s">
        <v>511</v>
      </c>
      <c r="D103" s="35" t="s">
        <v>46</v>
      </c>
      <c r="E103" s="37" t="s">
        <v>512</v>
      </c>
      <c r="F103" s="38" t="s">
        <v>144</v>
      </c>
      <c r="G103" s="39">
        <v>216</v>
      </c>
      <c r="H103" s="40">
        <v>0</v>
      </c>
      <c r="I103" s="40">
        <f>ROUND(G103*H103,P4)</f>
        <v>0</v>
      </c>
      <c r="J103" s="35"/>
      <c r="O103" s="41">
        <f>I103*0.21</f>
        <v>0</v>
      </c>
      <c r="P103">
        <v>3</v>
      </c>
    </row>
    <row r="104">
      <c r="A104" s="35" t="s">
        <v>49</v>
      </c>
      <c r="B104" s="42"/>
      <c r="C104" s="43"/>
      <c r="D104" s="43"/>
      <c r="E104" s="37" t="s">
        <v>513</v>
      </c>
      <c r="F104" s="43"/>
      <c r="G104" s="43"/>
      <c r="H104" s="43"/>
      <c r="I104" s="43"/>
      <c r="J104" s="44"/>
    </row>
    <row r="105">
      <c r="A105" s="35" t="s">
        <v>51</v>
      </c>
      <c r="B105" s="42"/>
      <c r="C105" s="43"/>
      <c r="D105" s="43"/>
      <c r="E105" s="45" t="s">
        <v>514</v>
      </c>
      <c r="F105" s="43"/>
      <c r="G105" s="43"/>
      <c r="H105" s="43"/>
      <c r="I105" s="43"/>
      <c r="J105" s="44"/>
    </row>
    <row r="106" ht="87">
      <c r="A106" s="35" t="s">
        <v>53</v>
      </c>
      <c r="B106" s="42"/>
      <c r="C106" s="43"/>
      <c r="D106" s="43"/>
      <c r="E106" s="37" t="s">
        <v>423</v>
      </c>
      <c r="F106" s="43"/>
      <c r="G106" s="43"/>
      <c r="H106" s="43"/>
      <c r="I106" s="43"/>
      <c r="J106" s="44"/>
    </row>
    <row r="107" ht="29">
      <c r="A107" s="35" t="s">
        <v>44</v>
      </c>
      <c r="B107" s="35">
        <v>24</v>
      </c>
      <c r="C107" s="36" t="s">
        <v>419</v>
      </c>
      <c r="D107" s="35"/>
      <c r="E107" s="37" t="s">
        <v>420</v>
      </c>
      <c r="F107" s="38" t="s">
        <v>144</v>
      </c>
      <c r="G107" s="39">
        <v>177</v>
      </c>
      <c r="H107" s="40">
        <v>0</v>
      </c>
      <c r="I107" s="40">
        <f>ROUND(G107*H107,P4)</f>
        <v>0</v>
      </c>
      <c r="J107" s="35"/>
      <c r="O107" s="41">
        <f>I107*0.21</f>
        <v>0</v>
      </c>
      <c r="P107">
        <v>3</v>
      </c>
    </row>
    <row r="108" ht="29">
      <c r="A108" s="35" t="s">
        <v>49</v>
      </c>
      <c r="B108" s="42"/>
      <c r="C108" s="43"/>
      <c r="D108" s="43"/>
      <c r="E108" s="37" t="s">
        <v>430</v>
      </c>
      <c r="F108" s="43"/>
      <c r="G108" s="43"/>
      <c r="H108" s="43"/>
      <c r="I108" s="43"/>
      <c r="J108" s="44"/>
    </row>
    <row r="109">
      <c r="A109" s="35" t="s">
        <v>51</v>
      </c>
      <c r="B109" s="42"/>
      <c r="C109" s="43"/>
      <c r="D109" s="43"/>
      <c r="E109" s="45" t="s">
        <v>448</v>
      </c>
      <c r="F109" s="43"/>
      <c r="G109" s="43"/>
      <c r="H109" s="43"/>
      <c r="I109" s="43"/>
      <c r="J109" s="44"/>
    </row>
    <row r="110" ht="87">
      <c r="A110" s="35" t="s">
        <v>53</v>
      </c>
      <c r="B110" s="46"/>
      <c r="C110" s="47"/>
      <c r="D110" s="47"/>
      <c r="E110" s="37" t="s">
        <v>423</v>
      </c>
      <c r="F110" s="47"/>
      <c r="G110" s="47"/>
      <c r="H110" s="47"/>
      <c r="I110" s="47"/>
      <c r="J110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5"/>
  <cols>
    <col min="1" max="1" width="8.726563" hidden="1"/>
    <col min="2" max="2" width="15.45313" customWidth="1"/>
    <col min="3" max="3" width="9.269531" customWidth="1"/>
    <col min="4" max="4" width="12.36328" customWidth="1"/>
    <col min="5" max="5" width="61.81641" customWidth="1"/>
    <col min="6" max="6" width="12.36328" customWidth="1"/>
    <col min="7" max="7" width="15.45313" customWidth="1"/>
    <col min="8" max="8" width="15.45313" customWidth="1"/>
    <col min="9" max="9" width="15.45313" customWidth="1"/>
    <col min="10" max="10" width="14.54297" bestFit="1" customWidth="1"/>
    <col min="15" max="15" width="8.726563" hidden="1"/>
    <col min="16" max="16" width="8.726563" hidden="1"/>
  </cols>
  <sheetData>
    <row r="1">
      <c r="A1" s="1" t="s">
        <v>0</v>
      </c>
      <c r="B1" s="10"/>
      <c r="C1" s="11"/>
      <c r="D1" s="11"/>
      <c r="E1" s="12" t="s">
        <v>1</v>
      </c>
      <c r="F1" s="11"/>
      <c r="G1" s="11"/>
      <c r="H1" s="11"/>
      <c r="I1" s="11"/>
      <c r="J1" s="13"/>
      <c r="P1">
        <v>3</v>
      </c>
    </row>
    <row r="2" ht="20">
      <c r="A2" s="1"/>
      <c r="B2" s="14"/>
      <c r="C2" s="15"/>
      <c r="D2" s="15"/>
      <c r="E2" s="16" t="s">
        <v>23</v>
      </c>
      <c r="F2" s="15"/>
      <c r="G2" s="15"/>
      <c r="H2" s="15"/>
      <c r="I2" s="15"/>
      <c r="J2" s="17"/>
    </row>
    <row r="3">
      <c r="A3" s="3" t="s">
        <v>24</v>
      </c>
      <c r="B3" s="18" t="s">
        <v>25</v>
      </c>
      <c r="C3" s="19" t="s">
        <v>26</v>
      </c>
      <c r="D3" s="20"/>
      <c r="E3" s="21" t="s">
        <v>27</v>
      </c>
      <c r="F3" s="15"/>
      <c r="G3" s="15"/>
      <c r="H3" s="22" t="s">
        <v>21</v>
      </c>
      <c r="I3" s="23">
        <f>SUMIFS(I8:I104,A8:A104,"SD")</f>
        <v>0</v>
      </c>
      <c r="J3" s="17"/>
      <c r="O3">
        <v>0</v>
      </c>
      <c r="P3">
        <v>2</v>
      </c>
    </row>
    <row r="4">
      <c r="A4" s="3" t="s">
        <v>28</v>
      </c>
      <c r="B4" s="18" t="s">
        <v>29</v>
      </c>
      <c r="C4" s="19" t="s">
        <v>21</v>
      </c>
      <c r="D4" s="20"/>
      <c r="E4" s="21" t="s">
        <v>22</v>
      </c>
      <c r="F4" s="15"/>
      <c r="G4" s="15"/>
      <c r="H4" s="15"/>
      <c r="I4" s="15"/>
      <c r="J4" s="17"/>
      <c r="O4">
        <v>0.12</v>
      </c>
      <c r="P4">
        <v>2</v>
      </c>
    </row>
    <row r="5">
      <c r="A5" s="24" t="s">
        <v>30</v>
      </c>
      <c r="B5" s="25" t="s">
        <v>31</v>
      </c>
      <c r="C5" s="7" t="s">
        <v>32</v>
      </c>
      <c r="D5" s="7" t="s">
        <v>33</v>
      </c>
      <c r="E5" s="7" t="s">
        <v>34</v>
      </c>
      <c r="F5" s="7" t="s">
        <v>35</v>
      </c>
      <c r="G5" s="7" t="s">
        <v>36</v>
      </c>
      <c r="H5" s="7" t="s">
        <v>37</v>
      </c>
      <c r="I5" s="7"/>
      <c r="J5" s="26" t="s">
        <v>38</v>
      </c>
      <c r="O5">
        <v>0.20999999999999999</v>
      </c>
    </row>
    <row r="6">
      <c r="A6" s="24"/>
      <c r="B6" s="25"/>
      <c r="C6" s="7"/>
      <c r="D6" s="7"/>
      <c r="E6" s="7"/>
      <c r="F6" s="7"/>
      <c r="G6" s="7"/>
      <c r="H6" s="7" t="s">
        <v>39</v>
      </c>
      <c r="I6" s="7" t="s">
        <v>40</v>
      </c>
      <c r="J6" s="26"/>
    </row>
    <row r="7">
      <c r="A7" s="27">
        <v>0</v>
      </c>
      <c r="B7" s="25">
        <v>1</v>
      </c>
      <c r="C7" s="28">
        <v>2</v>
      </c>
      <c r="D7" s="7">
        <v>3</v>
      </c>
      <c r="E7" s="28">
        <v>4</v>
      </c>
      <c r="F7" s="7">
        <v>5</v>
      </c>
      <c r="G7" s="7">
        <v>6</v>
      </c>
      <c r="H7" s="7">
        <v>7</v>
      </c>
      <c r="I7" s="28">
        <v>8</v>
      </c>
      <c r="J7" s="26">
        <v>9</v>
      </c>
    </row>
    <row r="8">
      <c r="A8" s="29" t="s">
        <v>41</v>
      </c>
      <c r="B8" s="30"/>
      <c r="C8" s="31" t="s">
        <v>109</v>
      </c>
      <c r="D8" s="32"/>
      <c r="E8" s="29" t="s">
        <v>110</v>
      </c>
      <c r="F8" s="32"/>
      <c r="G8" s="32"/>
      <c r="H8" s="32"/>
      <c r="I8" s="33">
        <f>SUMIFS(I9:I104,A9:A104,"P")</f>
        <v>0</v>
      </c>
      <c r="J8" s="34"/>
    </row>
    <row r="9">
      <c r="A9" s="35" t="s">
        <v>44</v>
      </c>
      <c r="B9" s="35">
        <v>1</v>
      </c>
      <c r="C9" s="36" t="s">
        <v>515</v>
      </c>
      <c r="D9" s="35" t="s">
        <v>219</v>
      </c>
      <c r="E9" s="37" t="s">
        <v>516</v>
      </c>
      <c r="F9" s="38" t="s">
        <v>93</v>
      </c>
      <c r="G9" s="39">
        <v>25</v>
      </c>
      <c r="H9" s="40">
        <v>0</v>
      </c>
      <c r="I9" s="40">
        <f>ROUND(G9*H9,P4)</f>
        <v>0</v>
      </c>
      <c r="J9" s="35"/>
      <c r="O9" s="41">
        <f>I9*0.21</f>
        <v>0</v>
      </c>
      <c r="P9">
        <v>3</v>
      </c>
    </row>
    <row r="10">
      <c r="A10" s="35" t="s">
        <v>49</v>
      </c>
      <c r="B10" s="42"/>
      <c r="C10" s="43"/>
      <c r="D10" s="43"/>
      <c r="E10" s="37" t="s">
        <v>517</v>
      </c>
      <c r="F10" s="43"/>
      <c r="G10" s="43"/>
      <c r="H10" s="43"/>
      <c r="I10" s="43"/>
      <c r="J10" s="44"/>
    </row>
    <row r="11">
      <c r="A11" s="35" t="s">
        <v>51</v>
      </c>
      <c r="B11" s="42"/>
      <c r="C11" s="43"/>
      <c r="D11" s="43"/>
      <c r="E11" s="45" t="s">
        <v>518</v>
      </c>
      <c r="F11" s="43"/>
      <c r="G11" s="43"/>
      <c r="H11" s="43"/>
      <c r="I11" s="43"/>
      <c r="J11" s="44"/>
    </row>
    <row r="12" ht="130.5">
      <c r="A12" s="35" t="s">
        <v>53</v>
      </c>
      <c r="B12" s="42"/>
      <c r="C12" s="43"/>
      <c r="D12" s="43"/>
      <c r="E12" s="37" t="s">
        <v>519</v>
      </c>
      <c r="F12" s="43"/>
      <c r="G12" s="43"/>
      <c r="H12" s="43"/>
      <c r="I12" s="43"/>
      <c r="J12" s="44"/>
    </row>
    <row r="13">
      <c r="A13" s="35" t="s">
        <v>44</v>
      </c>
      <c r="B13" s="35">
        <v>2</v>
      </c>
      <c r="C13" s="36" t="s">
        <v>515</v>
      </c>
      <c r="D13" s="35" t="s">
        <v>224</v>
      </c>
      <c r="E13" s="37" t="s">
        <v>516</v>
      </c>
      <c r="F13" s="38" t="s">
        <v>93</v>
      </c>
      <c r="G13" s="39">
        <v>10</v>
      </c>
      <c r="H13" s="40">
        <v>0</v>
      </c>
      <c r="I13" s="40">
        <f>ROUND(G13*H13,P4)</f>
        <v>0</v>
      </c>
      <c r="J13" s="35"/>
      <c r="O13" s="41">
        <f>I13*0.21</f>
        <v>0</v>
      </c>
      <c r="P13">
        <v>3</v>
      </c>
    </row>
    <row r="14">
      <c r="A14" s="35" t="s">
        <v>49</v>
      </c>
      <c r="B14" s="42"/>
      <c r="C14" s="43"/>
      <c r="D14" s="43"/>
      <c r="E14" s="37" t="s">
        <v>520</v>
      </c>
      <c r="F14" s="43"/>
      <c r="G14" s="43"/>
      <c r="H14" s="43"/>
      <c r="I14" s="43"/>
      <c r="J14" s="44"/>
    </row>
    <row r="15">
      <c r="A15" s="35" t="s">
        <v>51</v>
      </c>
      <c r="B15" s="42"/>
      <c r="C15" s="43"/>
      <c r="D15" s="43"/>
      <c r="E15" s="45" t="s">
        <v>339</v>
      </c>
      <c r="F15" s="43"/>
      <c r="G15" s="43"/>
      <c r="H15" s="43"/>
      <c r="I15" s="43"/>
      <c r="J15" s="44"/>
    </row>
    <row r="16" ht="130.5">
      <c r="A16" s="35" t="s">
        <v>53</v>
      </c>
      <c r="B16" s="42"/>
      <c r="C16" s="43"/>
      <c r="D16" s="43"/>
      <c r="E16" s="37" t="s">
        <v>519</v>
      </c>
      <c r="F16" s="43"/>
      <c r="G16" s="43"/>
      <c r="H16" s="43"/>
      <c r="I16" s="43"/>
      <c r="J16" s="44"/>
    </row>
    <row r="17">
      <c r="A17" s="35" t="s">
        <v>44</v>
      </c>
      <c r="B17" s="35">
        <v>3</v>
      </c>
      <c r="C17" s="36" t="s">
        <v>521</v>
      </c>
      <c r="D17" s="35" t="s">
        <v>219</v>
      </c>
      <c r="E17" s="37" t="s">
        <v>522</v>
      </c>
      <c r="F17" s="38" t="s">
        <v>93</v>
      </c>
      <c r="G17" s="39">
        <v>25</v>
      </c>
      <c r="H17" s="40">
        <v>0</v>
      </c>
      <c r="I17" s="40">
        <f>ROUND(G17*H17,P4)</f>
        <v>0</v>
      </c>
      <c r="J17" s="35"/>
      <c r="O17" s="41">
        <f>I17*0.21</f>
        <v>0</v>
      </c>
      <c r="P17">
        <v>3</v>
      </c>
    </row>
    <row r="18">
      <c r="A18" s="35" t="s">
        <v>49</v>
      </c>
      <c r="B18" s="42"/>
      <c r="C18" s="43"/>
      <c r="D18" s="43"/>
      <c r="E18" s="37" t="s">
        <v>517</v>
      </c>
      <c r="F18" s="43"/>
      <c r="G18" s="43"/>
      <c r="H18" s="43"/>
      <c r="I18" s="43"/>
      <c r="J18" s="44"/>
    </row>
    <row r="19">
      <c r="A19" s="35" t="s">
        <v>51</v>
      </c>
      <c r="B19" s="42"/>
      <c r="C19" s="43"/>
      <c r="D19" s="43"/>
      <c r="E19" s="45" t="s">
        <v>518</v>
      </c>
      <c r="F19" s="43"/>
      <c r="G19" s="43"/>
      <c r="H19" s="43"/>
      <c r="I19" s="43"/>
      <c r="J19" s="44"/>
    </row>
    <row r="20" ht="72.5">
      <c r="A20" s="35" t="s">
        <v>53</v>
      </c>
      <c r="B20" s="42"/>
      <c r="C20" s="43"/>
      <c r="D20" s="43"/>
      <c r="E20" s="37" t="s">
        <v>120</v>
      </c>
      <c r="F20" s="43"/>
      <c r="G20" s="43"/>
      <c r="H20" s="43"/>
      <c r="I20" s="43"/>
      <c r="J20" s="44"/>
    </row>
    <row r="21">
      <c r="A21" s="35" t="s">
        <v>44</v>
      </c>
      <c r="B21" s="35">
        <v>4</v>
      </c>
      <c r="C21" s="36" t="s">
        <v>521</v>
      </c>
      <c r="D21" s="35" t="s">
        <v>224</v>
      </c>
      <c r="E21" s="37" t="s">
        <v>522</v>
      </c>
      <c r="F21" s="38" t="s">
        <v>93</v>
      </c>
      <c r="G21" s="39">
        <v>10</v>
      </c>
      <c r="H21" s="40">
        <v>0</v>
      </c>
      <c r="I21" s="40">
        <f>ROUND(G21*H21,P4)</f>
        <v>0</v>
      </c>
      <c r="J21" s="35"/>
      <c r="O21" s="41">
        <f>I21*0.21</f>
        <v>0</v>
      </c>
      <c r="P21">
        <v>3</v>
      </c>
    </row>
    <row r="22">
      <c r="A22" s="35" t="s">
        <v>49</v>
      </c>
      <c r="B22" s="42"/>
      <c r="C22" s="43"/>
      <c r="D22" s="43"/>
      <c r="E22" s="37" t="s">
        <v>520</v>
      </c>
      <c r="F22" s="43"/>
      <c r="G22" s="43"/>
      <c r="H22" s="43"/>
      <c r="I22" s="43"/>
      <c r="J22" s="44"/>
    </row>
    <row r="23">
      <c r="A23" s="35" t="s">
        <v>51</v>
      </c>
      <c r="B23" s="42"/>
      <c r="C23" s="43"/>
      <c r="D23" s="43"/>
      <c r="E23" s="45" t="s">
        <v>339</v>
      </c>
      <c r="F23" s="43"/>
      <c r="G23" s="43"/>
      <c r="H23" s="43"/>
      <c r="I23" s="43"/>
      <c r="J23" s="44"/>
    </row>
    <row r="24" ht="72.5">
      <c r="A24" s="35" t="s">
        <v>53</v>
      </c>
      <c r="B24" s="42"/>
      <c r="C24" s="43"/>
      <c r="D24" s="43"/>
      <c r="E24" s="37" t="s">
        <v>120</v>
      </c>
      <c r="F24" s="43"/>
      <c r="G24" s="43"/>
      <c r="H24" s="43"/>
      <c r="I24" s="43"/>
      <c r="J24" s="44"/>
    </row>
    <row r="25">
      <c r="A25" s="35" t="s">
        <v>44</v>
      </c>
      <c r="B25" s="35">
        <v>5</v>
      </c>
      <c r="C25" s="36" t="s">
        <v>523</v>
      </c>
      <c r="D25" s="35" t="s">
        <v>219</v>
      </c>
      <c r="E25" s="37" t="s">
        <v>524</v>
      </c>
      <c r="F25" s="38" t="s">
        <v>57</v>
      </c>
      <c r="G25" s="39">
        <v>1</v>
      </c>
      <c r="H25" s="40">
        <v>0</v>
      </c>
      <c r="I25" s="40">
        <f>ROUND(G25*H25,P4)</f>
        <v>0</v>
      </c>
      <c r="J25" s="35"/>
      <c r="O25" s="41">
        <f>I25*0.21</f>
        <v>0</v>
      </c>
      <c r="P25">
        <v>3</v>
      </c>
    </row>
    <row r="26">
      <c r="A26" s="35" t="s">
        <v>49</v>
      </c>
      <c r="B26" s="42"/>
      <c r="C26" s="43"/>
      <c r="D26" s="43"/>
      <c r="E26" s="37" t="s">
        <v>517</v>
      </c>
      <c r="F26" s="43"/>
      <c r="G26" s="43"/>
      <c r="H26" s="43"/>
      <c r="I26" s="43"/>
      <c r="J26" s="44"/>
    </row>
    <row r="27">
      <c r="A27" s="35" t="s">
        <v>51</v>
      </c>
      <c r="B27" s="42"/>
      <c r="C27" s="43"/>
      <c r="D27" s="43"/>
      <c r="E27" s="45" t="s">
        <v>59</v>
      </c>
      <c r="F27" s="43"/>
      <c r="G27" s="43"/>
      <c r="H27" s="43"/>
      <c r="I27" s="43"/>
      <c r="J27" s="44"/>
    </row>
    <row r="28" ht="87">
      <c r="A28" s="35" t="s">
        <v>53</v>
      </c>
      <c r="B28" s="42"/>
      <c r="C28" s="43"/>
      <c r="D28" s="43"/>
      <c r="E28" s="37" t="s">
        <v>525</v>
      </c>
      <c r="F28" s="43"/>
      <c r="G28" s="43"/>
      <c r="H28" s="43"/>
      <c r="I28" s="43"/>
      <c r="J28" s="44"/>
    </row>
    <row r="29">
      <c r="A29" s="35" t="s">
        <v>44</v>
      </c>
      <c r="B29" s="35">
        <v>6</v>
      </c>
      <c r="C29" s="36" t="s">
        <v>523</v>
      </c>
      <c r="D29" s="35" t="s">
        <v>224</v>
      </c>
      <c r="E29" s="37" t="s">
        <v>524</v>
      </c>
      <c r="F29" s="38" t="s">
        <v>57</v>
      </c>
      <c r="G29" s="39">
        <v>1</v>
      </c>
      <c r="H29" s="40">
        <v>0</v>
      </c>
      <c r="I29" s="40">
        <f>ROUND(G29*H29,P4)</f>
        <v>0</v>
      </c>
      <c r="J29" s="35"/>
      <c r="O29" s="41">
        <f>I29*0.21</f>
        <v>0</v>
      </c>
      <c r="P29">
        <v>3</v>
      </c>
    </row>
    <row r="30">
      <c r="A30" s="35" t="s">
        <v>49</v>
      </c>
      <c r="B30" s="42"/>
      <c r="C30" s="43"/>
      <c r="D30" s="43"/>
      <c r="E30" s="37" t="s">
        <v>520</v>
      </c>
      <c r="F30" s="43"/>
      <c r="G30" s="43"/>
      <c r="H30" s="43"/>
      <c r="I30" s="43"/>
      <c r="J30" s="44"/>
    </row>
    <row r="31">
      <c r="A31" s="35" t="s">
        <v>51</v>
      </c>
      <c r="B31" s="42"/>
      <c r="C31" s="43"/>
      <c r="D31" s="43"/>
      <c r="E31" s="45" t="s">
        <v>59</v>
      </c>
      <c r="F31" s="43"/>
      <c r="G31" s="43"/>
      <c r="H31" s="43"/>
      <c r="I31" s="43"/>
      <c r="J31" s="44"/>
    </row>
    <row r="32" ht="87">
      <c r="A32" s="35" t="s">
        <v>53</v>
      </c>
      <c r="B32" s="42"/>
      <c r="C32" s="43"/>
      <c r="D32" s="43"/>
      <c r="E32" s="37" t="s">
        <v>525</v>
      </c>
      <c r="F32" s="43"/>
      <c r="G32" s="43"/>
      <c r="H32" s="43"/>
      <c r="I32" s="43"/>
      <c r="J32" s="44"/>
    </row>
    <row r="33" ht="29">
      <c r="A33" s="35" t="s">
        <v>44</v>
      </c>
      <c r="B33" s="35">
        <v>7</v>
      </c>
      <c r="C33" s="36" t="s">
        <v>526</v>
      </c>
      <c r="D33" s="35" t="s">
        <v>219</v>
      </c>
      <c r="E33" s="37" t="s">
        <v>527</v>
      </c>
      <c r="F33" s="38" t="s">
        <v>93</v>
      </c>
      <c r="G33" s="39">
        <v>65</v>
      </c>
      <c r="H33" s="40">
        <v>0</v>
      </c>
      <c r="I33" s="40">
        <f>ROUND(G33*H33,P4)</f>
        <v>0</v>
      </c>
      <c r="J33" s="35"/>
      <c r="O33" s="41">
        <f>I33*0.21</f>
        <v>0</v>
      </c>
      <c r="P33">
        <v>3</v>
      </c>
    </row>
    <row r="34">
      <c r="A34" s="35" t="s">
        <v>49</v>
      </c>
      <c r="B34" s="42"/>
      <c r="C34" s="43"/>
      <c r="D34" s="43"/>
      <c r="E34" s="37" t="s">
        <v>528</v>
      </c>
      <c r="F34" s="43"/>
      <c r="G34" s="43"/>
      <c r="H34" s="43"/>
      <c r="I34" s="43"/>
      <c r="J34" s="44"/>
    </row>
    <row r="35">
      <c r="A35" s="35" t="s">
        <v>51</v>
      </c>
      <c r="B35" s="42"/>
      <c r="C35" s="43"/>
      <c r="D35" s="43"/>
      <c r="E35" s="45" t="s">
        <v>529</v>
      </c>
      <c r="F35" s="43"/>
      <c r="G35" s="43"/>
      <c r="H35" s="43"/>
      <c r="I35" s="43"/>
      <c r="J35" s="44"/>
    </row>
    <row r="36" ht="116">
      <c r="A36" s="35" t="s">
        <v>53</v>
      </c>
      <c r="B36" s="42"/>
      <c r="C36" s="43"/>
      <c r="D36" s="43"/>
      <c r="E36" s="37" t="s">
        <v>530</v>
      </c>
      <c r="F36" s="43"/>
      <c r="G36" s="43"/>
      <c r="H36" s="43"/>
      <c r="I36" s="43"/>
      <c r="J36" s="44"/>
    </row>
    <row r="37" ht="29">
      <c r="A37" s="35" t="s">
        <v>44</v>
      </c>
      <c r="B37" s="35">
        <v>8</v>
      </c>
      <c r="C37" s="36" t="s">
        <v>526</v>
      </c>
      <c r="D37" s="35" t="s">
        <v>224</v>
      </c>
      <c r="E37" s="37" t="s">
        <v>527</v>
      </c>
      <c r="F37" s="38" t="s">
        <v>93</v>
      </c>
      <c r="G37" s="39">
        <v>56</v>
      </c>
      <c r="H37" s="40">
        <v>0</v>
      </c>
      <c r="I37" s="40">
        <f>ROUND(G37*H37,P4)</f>
        <v>0</v>
      </c>
      <c r="J37" s="35"/>
      <c r="O37" s="41">
        <f>I37*0.21</f>
        <v>0</v>
      </c>
      <c r="P37">
        <v>3</v>
      </c>
    </row>
    <row r="38">
      <c r="A38" s="35" t="s">
        <v>49</v>
      </c>
      <c r="B38" s="42"/>
      <c r="C38" s="43"/>
      <c r="D38" s="43"/>
      <c r="E38" s="37" t="s">
        <v>531</v>
      </c>
      <c r="F38" s="43"/>
      <c r="G38" s="43"/>
      <c r="H38" s="43"/>
      <c r="I38" s="43"/>
      <c r="J38" s="44"/>
    </row>
    <row r="39">
      <c r="A39" s="35" t="s">
        <v>51</v>
      </c>
      <c r="B39" s="42"/>
      <c r="C39" s="43"/>
      <c r="D39" s="43"/>
      <c r="E39" s="45" t="s">
        <v>532</v>
      </c>
      <c r="F39" s="43"/>
      <c r="G39" s="43"/>
      <c r="H39" s="43"/>
      <c r="I39" s="43"/>
      <c r="J39" s="44"/>
    </row>
    <row r="40" ht="116">
      <c r="A40" s="35" t="s">
        <v>53</v>
      </c>
      <c r="B40" s="42"/>
      <c r="C40" s="43"/>
      <c r="D40" s="43"/>
      <c r="E40" s="37" t="s">
        <v>530</v>
      </c>
      <c r="F40" s="43"/>
      <c r="G40" s="43"/>
      <c r="H40" s="43"/>
      <c r="I40" s="43"/>
      <c r="J40" s="44"/>
    </row>
    <row r="41">
      <c r="A41" s="35" t="s">
        <v>44</v>
      </c>
      <c r="B41" s="35">
        <v>9</v>
      </c>
      <c r="C41" s="36" t="s">
        <v>533</v>
      </c>
      <c r="D41" s="35" t="s">
        <v>219</v>
      </c>
      <c r="E41" s="37" t="s">
        <v>534</v>
      </c>
      <c r="F41" s="38" t="s">
        <v>93</v>
      </c>
      <c r="G41" s="39">
        <v>65</v>
      </c>
      <c r="H41" s="40">
        <v>0</v>
      </c>
      <c r="I41" s="40">
        <f>ROUND(G41*H41,P4)</f>
        <v>0</v>
      </c>
      <c r="J41" s="35"/>
      <c r="O41" s="41">
        <f>I41*0.21</f>
        <v>0</v>
      </c>
      <c r="P41">
        <v>3</v>
      </c>
    </row>
    <row r="42">
      <c r="A42" s="35" t="s">
        <v>49</v>
      </c>
      <c r="B42" s="42"/>
      <c r="C42" s="43"/>
      <c r="D42" s="43"/>
      <c r="E42" s="37" t="s">
        <v>528</v>
      </c>
      <c r="F42" s="43"/>
      <c r="G42" s="43"/>
      <c r="H42" s="43"/>
      <c r="I42" s="43"/>
      <c r="J42" s="44"/>
    </row>
    <row r="43">
      <c r="A43" s="35" t="s">
        <v>51</v>
      </c>
      <c r="B43" s="42"/>
      <c r="C43" s="43"/>
      <c r="D43" s="43"/>
      <c r="E43" s="45" t="s">
        <v>529</v>
      </c>
      <c r="F43" s="43"/>
      <c r="G43" s="43"/>
      <c r="H43" s="43"/>
      <c r="I43" s="43"/>
      <c r="J43" s="44"/>
    </row>
    <row r="44" ht="72.5">
      <c r="A44" s="35" t="s">
        <v>53</v>
      </c>
      <c r="B44" s="42"/>
      <c r="C44" s="43"/>
      <c r="D44" s="43"/>
      <c r="E44" s="37" t="s">
        <v>120</v>
      </c>
      <c r="F44" s="43"/>
      <c r="G44" s="43"/>
      <c r="H44" s="43"/>
      <c r="I44" s="43"/>
      <c r="J44" s="44"/>
    </row>
    <row r="45">
      <c r="A45" s="35" t="s">
        <v>44</v>
      </c>
      <c r="B45" s="35">
        <v>10</v>
      </c>
      <c r="C45" s="36" t="s">
        <v>533</v>
      </c>
      <c r="D45" s="35" t="s">
        <v>224</v>
      </c>
      <c r="E45" s="37" t="s">
        <v>534</v>
      </c>
      <c r="F45" s="38" t="s">
        <v>93</v>
      </c>
      <c r="G45" s="39">
        <v>56</v>
      </c>
      <c r="H45" s="40">
        <v>0</v>
      </c>
      <c r="I45" s="40">
        <f>ROUND(G45*H45,P4)</f>
        <v>0</v>
      </c>
      <c r="J45" s="35"/>
      <c r="O45" s="41">
        <f>I45*0.21</f>
        <v>0</v>
      </c>
      <c r="P45">
        <v>3</v>
      </c>
    </row>
    <row r="46">
      <c r="A46" s="35" t="s">
        <v>49</v>
      </c>
      <c r="B46" s="42"/>
      <c r="C46" s="43"/>
      <c r="D46" s="43"/>
      <c r="E46" s="37" t="s">
        <v>531</v>
      </c>
      <c r="F46" s="43"/>
      <c r="G46" s="43"/>
      <c r="H46" s="43"/>
      <c r="I46" s="43"/>
      <c r="J46" s="44"/>
    </row>
    <row r="47">
      <c r="A47" s="35" t="s">
        <v>51</v>
      </c>
      <c r="B47" s="42"/>
      <c r="C47" s="43"/>
      <c r="D47" s="43"/>
      <c r="E47" s="45" t="s">
        <v>532</v>
      </c>
      <c r="F47" s="43"/>
      <c r="G47" s="43"/>
      <c r="H47" s="43"/>
      <c r="I47" s="43"/>
      <c r="J47" s="44"/>
    </row>
    <row r="48" ht="72.5">
      <c r="A48" s="35" t="s">
        <v>53</v>
      </c>
      <c r="B48" s="42"/>
      <c r="C48" s="43"/>
      <c r="D48" s="43"/>
      <c r="E48" s="37" t="s">
        <v>120</v>
      </c>
      <c r="F48" s="43"/>
      <c r="G48" s="43"/>
      <c r="H48" s="43"/>
      <c r="I48" s="43"/>
      <c r="J48" s="44"/>
    </row>
    <row r="49">
      <c r="A49" s="35" t="s">
        <v>44</v>
      </c>
      <c r="B49" s="35">
        <v>11</v>
      </c>
      <c r="C49" s="36" t="s">
        <v>535</v>
      </c>
      <c r="D49" s="35" t="s">
        <v>219</v>
      </c>
      <c r="E49" s="37" t="s">
        <v>536</v>
      </c>
      <c r="F49" s="38" t="s">
        <v>57</v>
      </c>
      <c r="G49" s="39">
        <v>1</v>
      </c>
      <c r="H49" s="40">
        <v>0</v>
      </c>
      <c r="I49" s="40">
        <f>ROUND(G49*H49,P4)</f>
        <v>0</v>
      </c>
      <c r="J49" s="35"/>
      <c r="O49" s="41">
        <f>I49*0.21</f>
        <v>0</v>
      </c>
      <c r="P49">
        <v>3</v>
      </c>
    </row>
    <row r="50">
      <c r="A50" s="35" t="s">
        <v>49</v>
      </c>
      <c r="B50" s="42"/>
      <c r="C50" s="43"/>
      <c r="D50" s="43"/>
      <c r="E50" s="37" t="s">
        <v>528</v>
      </c>
      <c r="F50" s="43"/>
      <c r="G50" s="43"/>
      <c r="H50" s="43"/>
      <c r="I50" s="43"/>
      <c r="J50" s="44"/>
    </row>
    <row r="51">
      <c r="A51" s="35" t="s">
        <v>51</v>
      </c>
      <c r="B51" s="42"/>
      <c r="C51" s="43"/>
      <c r="D51" s="43"/>
      <c r="E51" s="45" t="s">
        <v>59</v>
      </c>
      <c r="F51" s="43"/>
      <c r="G51" s="43"/>
      <c r="H51" s="43"/>
      <c r="I51" s="43"/>
      <c r="J51" s="44"/>
    </row>
    <row r="52" ht="87">
      <c r="A52" s="35" t="s">
        <v>53</v>
      </c>
      <c r="B52" s="42"/>
      <c r="C52" s="43"/>
      <c r="D52" s="43"/>
      <c r="E52" s="37" t="s">
        <v>525</v>
      </c>
      <c r="F52" s="43"/>
      <c r="G52" s="43"/>
      <c r="H52" s="43"/>
      <c r="I52" s="43"/>
      <c r="J52" s="44"/>
    </row>
    <row r="53">
      <c r="A53" s="35" t="s">
        <v>44</v>
      </c>
      <c r="B53" s="35">
        <v>12</v>
      </c>
      <c r="C53" s="36" t="s">
        <v>535</v>
      </c>
      <c r="D53" s="35" t="s">
        <v>224</v>
      </c>
      <c r="E53" s="37" t="s">
        <v>536</v>
      </c>
      <c r="F53" s="38" t="s">
        <v>57</v>
      </c>
      <c r="G53" s="39">
        <v>1</v>
      </c>
      <c r="H53" s="40">
        <v>0</v>
      </c>
      <c r="I53" s="40">
        <f>ROUND(G53*H53,P4)</f>
        <v>0</v>
      </c>
      <c r="J53" s="35"/>
      <c r="O53" s="41">
        <f>I53*0.21</f>
        <v>0</v>
      </c>
      <c r="P53">
        <v>3</v>
      </c>
    </row>
    <row r="54">
      <c r="A54" s="35" t="s">
        <v>49</v>
      </c>
      <c r="B54" s="42"/>
      <c r="C54" s="43"/>
      <c r="D54" s="43"/>
      <c r="E54" s="37" t="s">
        <v>531</v>
      </c>
      <c r="F54" s="43"/>
      <c r="G54" s="43"/>
      <c r="H54" s="43"/>
      <c r="I54" s="43"/>
      <c r="J54" s="44"/>
    </row>
    <row r="55">
      <c r="A55" s="35" t="s">
        <v>51</v>
      </c>
      <c r="B55" s="42"/>
      <c r="C55" s="43"/>
      <c r="D55" s="43"/>
      <c r="E55" s="45" t="s">
        <v>59</v>
      </c>
      <c r="F55" s="43"/>
      <c r="G55" s="43"/>
      <c r="H55" s="43"/>
      <c r="I55" s="43"/>
      <c r="J55" s="44"/>
    </row>
    <row r="56" ht="87">
      <c r="A56" s="35" t="s">
        <v>53</v>
      </c>
      <c r="B56" s="42"/>
      <c r="C56" s="43"/>
      <c r="D56" s="43"/>
      <c r="E56" s="37" t="s">
        <v>525</v>
      </c>
      <c r="F56" s="43"/>
      <c r="G56" s="43"/>
      <c r="H56" s="43"/>
      <c r="I56" s="43"/>
      <c r="J56" s="44"/>
    </row>
    <row r="57" ht="29">
      <c r="A57" s="35" t="s">
        <v>44</v>
      </c>
      <c r="B57" s="35">
        <v>13</v>
      </c>
      <c r="C57" s="36" t="s">
        <v>537</v>
      </c>
      <c r="D57" s="35" t="s">
        <v>219</v>
      </c>
      <c r="E57" s="37" t="s">
        <v>538</v>
      </c>
      <c r="F57" s="38" t="s">
        <v>93</v>
      </c>
      <c r="G57" s="39">
        <v>63</v>
      </c>
      <c r="H57" s="40">
        <v>0</v>
      </c>
      <c r="I57" s="40">
        <f>ROUND(G57*H57,P4)</f>
        <v>0</v>
      </c>
      <c r="J57" s="35"/>
      <c r="O57" s="41">
        <f>I57*0.21</f>
        <v>0</v>
      </c>
      <c r="P57">
        <v>3</v>
      </c>
    </row>
    <row r="58">
      <c r="A58" s="35" t="s">
        <v>49</v>
      </c>
      <c r="B58" s="42"/>
      <c r="C58" s="43"/>
      <c r="D58" s="43"/>
      <c r="E58" s="37" t="s">
        <v>539</v>
      </c>
      <c r="F58" s="43"/>
      <c r="G58" s="43"/>
      <c r="H58" s="43"/>
      <c r="I58" s="43"/>
      <c r="J58" s="44"/>
    </row>
    <row r="59" ht="145">
      <c r="A59" s="35" t="s">
        <v>51</v>
      </c>
      <c r="B59" s="42"/>
      <c r="C59" s="43"/>
      <c r="D59" s="43"/>
      <c r="E59" s="45" t="s">
        <v>540</v>
      </c>
      <c r="F59" s="43"/>
      <c r="G59" s="43"/>
      <c r="H59" s="43"/>
      <c r="I59" s="43"/>
      <c r="J59" s="44"/>
    </row>
    <row r="60" ht="87">
      <c r="A60" s="35" t="s">
        <v>53</v>
      </c>
      <c r="B60" s="42"/>
      <c r="C60" s="43"/>
      <c r="D60" s="43"/>
      <c r="E60" s="37" t="s">
        <v>541</v>
      </c>
      <c r="F60" s="43"/>
      <c r="G60" s="43"/>
      <c r="H60" s="43"/>
      <c r="I60" s="43"/>
      <c r="J60" s="44"/>
    </row>
    <row r="61" ht="29">
      <c r="A61" s="35" t="s">
        <v>44</v>
      </c>
      <c r="B61" s="35">
        <v>14</v>
      </c>
      <c r="C61" s="36" t="s">
        <v>537</v>
      </c>
      <c r="D61" s="35" t="s">
        <v>224</v>
      </c>
      <c r="E61" s="37" t="s">
        <v>538</v>
      </c>
      <c r="F61" s="38" t="s">
        <v>93</v>
      </c>
      <c r="G61" s="39">
        <v>56</v>
      </c>
      <c r="H61" s="40">
        <v>0</v>
      </c>
      <c r="I61" s="40">
        <f>ROUND(G61*H61,P4)</f>
        <v>0</v>
      </c>
      <c r="J61" s="35"/>
      <c r="O61" s="41">
        <f>I61*0.21</f>
        <v>0</v>
      </c>
      <c r="P61">
        <v>3</v>
      </c>
    </row>
    <row r="62">
      <c r="A62" s="35" t="s">
        <v>49</v>
      </c>
      <c r="B62" s="42"/>
      <c r="C62" s="43"/>
      <c r="D62" s="43"/>
      <c r="E62" s="37" t="s">
        <v>542</v>
      </c>
      <c r="F62" s="43"/>
      <c r="G62" s="43"/>
      <c r="H62" s="43"/>
      <c r="I62" s="43"/>
      <c r="J62" s="44"/>
    </row>
    <row r="63" ht="159.5">
      <c r="A63" s="35" t="s">
        <v>51</v>
      </c>
      <c r="B63" s="42"/>
      <c r="C63" s="43"/>
      <c r="D63" s="43"/>
      <c r="E63" s="45" t="s">
        <v>543</v>
      </c>
      <c r="F63" s="43"/>
      <c r="G63" s="43"/>
      <c r="H63" s="43"/>
      <c r="I63" s="43"/>
      <c r="J63" s="44"/>
    </row>
    <row r="64" ht="87">
      <c r="A64" s="35" t="s">
        <v>53</v>
      </c>
      <c r="B64" s="42"/>
      <c r="C64" s="43"/>
      <c r="D64" s="43"/>
      <c r="E64" s="37" t="s">
        <v>541</v>
      </c>
      <c r="F64" s="43"/>
      <c r="G64" s="43"/>
      <c r="H64" s="43"/>
      <c r="I64" s="43"/>
      <c r="J64" s="44"/>
    </row>
    <row r="65" ht="29">
      <c r="A65" s="35" t="s">
        <v>44</v>
      </c>
      <c r="B65" s="35">
        <v>15</v>
      </c>
      <c r="C65" s="36" t="s">
        <v>544</v>
      </c>
      <c r="D65" s="35" t="s">
        <v>219</v>
      </c>
      <c r="E65" s="37" t="s">
        <v>545</v>
      </c>
      <c r="F65" s="38" t="s">
        <v>93</v>
      </c>
      <c r="G65" s="39">
        <v>63</v>
      </c>
      <c r="H65" s="40">
        <v>0</v>
      </c>
      <c r="I65" s="40">
        <f>ROUND(G65*H65,P4)</f>
        <v>0</v>
      </c>
      <c r="J65" s="35"/>
      <c r="O65" s="41">
        <f>I65*0.21</f>
        <v>0</v>
      </c>
      <c r="P65">
        <v>3</v>
      </c>
    </row>
    <row r="66">
      <c r="A66" s="35" t="s">
        <v>49</v>
      </c>
      <c r="B66" s="42"/>
      <c r="C66" s="43"/>
      <c r="D66" s="43"/>
      <c r="E66" s="37" t="s">
        <v>539</v>
      </c>
      <c r="F66" s="43"/>
      <c r="G66" s="43"/>
      <c r="H66" s="43"/>
      <c r="I66" s="43"/>
      <c r="J66" s="44"/>
    </row>
    <row r="67" ht="145">
      <c r="A67" s="35" t="s">
        <v>51</v>
      </c>
      <c r="B67" s="42"/>
      <c r="C67" s="43"/>
      <c r="D67" s="43"/>
      <c r="E67" s="45" t="s">
        <v>540</v>
      </c>
      <c r="F67" s="43"/>
      <c r="G67" s="43"/>
      <c r="H67" s="43"/>
      <c r="I67" s="43"/>
      <c r="J67" s="44"/>
    </row>
    <row r="68" ht="72.5">
      <c r="A68" s="35" t="s">
        <v>53</v>
      </c>
      <c r="B68" s="42"/>
      <c r="C68" s="43"/>
      <c r="D68" s="43"/>
      <c r="E68" s="37" t="s">
        <v>120</v>
      </c>
      <c r="F68" s="43"/>
      <c r="G68" s="43"/>
      <c r="H68" s="43"/>
      <c r="I68" s="43"/>
      <c r="J68" s="44"/>
    </row>
    <row r="69" ht="29">
      <c r="A69" s="35" t="s">
        <v>44</v>
      </c>
      <c r="B69" s="35">
        <v>16</v>
      </c>
      <c r="C69" s="36" t="s">
        <v>544</v>
      </c>
      <c r="D69" s="35" t="s">
        <v>224</v>
      </c>
      <c r="E69" s="37" t="s">
        <v>545</v>
      </c>
      <c r="F69" s="38" t="s">
        <v>93</v>
      </c>
      <c r="G69" s="39">
        <v>56</v>
      </c>
      <c r="H69" s="40">
        <v>0</v>
      </c>
      <c r="I69" s="40">
        <f>ROUND(G69*H69,P4)</f>
        <v>0</v>
      </c>
      <c r="J69" s="35"/>
      <c r="O69" s="41">
        <f>I69*0.21</f>
        <v>0</v>
      </c>
      <c r="P69">
        <v>3</v>
      </c>
    </row>
    <row r="70">
      <c r="A70" s="35" t="s">
        <v>49</v>
      </c>
      <c r="B70" s="42"/>
      <c r="C70" s="43"/>
      <c r="D70" s="43"/>
      <c r="E70" s="37" t="s">
        <v>542</v>
      </c>
      <c r="F70" s="43"/>
      <c r="G70" s="43"/>
      <c r="H70" s="43"/>
      <c r="I70" s="43"/>
      <c r="J70" s="44"/>
    </row>
    <row r="71" ht="159.5">
      <c r="A71" s="35" t="s">
        <v>51</v>
      </c>
      <c r="B71" s="42"/>
      <c r="C71" s="43"/>
      <c r="D71" s="43"/>
      <c r="E71" s="45" t="s">
        <v>543</v>
      </c>
      <c r="F71" s="43"/>
      <c r="G71" s="43"/>
      <c r="H71" s="43"/>
      <c r="I71" s="43"/>
      <c r="J71" s="44"/>
    </row>
    <row r="72" ht="72.5">
      <c r="A72" s="35" t="s">
        <v>53</v>
      </c>
      <c r="B72" s="42"/>
      <c r="C72" s="43"/>
      <c r="D72" s="43"/>
      <c r="E72" s="37" t="s">
        <v>120</v>
      </c>
      <c r="F72" s="43"/>
      <c r="G72" s="43"/>
      <c r="H72" s="43"/>
      <c r="I72" s="43"/>
      <c r="J72" s="44"/>
    </row>
    <row r="73" ht="29">
      <c r="A73" s="35" t="s">
        <v>44</v>
      </c>
      <c r="B73" s="35">
        <v>17</v>
      </c>
      <c r="C73" s="36" t="s">
        <v>546</v>
      </c>
      <c r="D73" s="35" t="s">
        <v>219</v>
      </c>
      <c r="E73" s="37" t="s">
        <v>547</v>
      </c>
      <c r="F73" s="38" t="s">
        <v>57</v>
      </c>
      <c r="G73" s="39">
        <v>1</v>
      </c>
      <c r="H73" s="40">
        <v>0</v>
      </c>
      <c r="I73" s="40">
        <f>ROUND(G73*H73,P4)</f>
        <v>0</v>
      </c>
      <c r="J73" s="35"/>
      <c r="O73" s="41">
        <f>I73*0.21</f>
        <v>0</v>
      </c>
      <c r="P73">
        <v>3</v>
      </c>
    </row>
    <row r="74">
      <c r="A74" s="35" t="s">
        <v>49</v>
      </c>
      <c r="B74" s="42"/>
      <c r="C74" s="43"/>
      <c r="D74" s="43"/>
      <c r="E74" s="37" t="s">
        <v>539</v>
      </c>
      <c r="F74" s="43"/>
      <c r="G74" s="43"/>
      <c r="H74" s="43"/>
      <c r="I74" s="43"/>
      <c r="J74" s="44"/>
    </row>
    <row r="75">
      <c r="A75" s="35" t="s">
        <v>51</v>
      </c>
      <c r="B75" s="42"/>
      <c r="C75" s="43"/>
      <c r="D75" s="43"/>
      <c r="E75" s="45" t="s">
        <v>59</v>
      </c>
      <c r="F75" s="43"/>
      <c r="G75" s="43"/>
      <c r="H75" s="43"/>
      <c r="I75" s="43"/>
      <c r="J75" s="44"/>
    </row>
    <row r="76" ht="87">
      <c r="A76" s="35" t="s">
        <v>53</v>
      </c>
      <c r="B76" s="42"/>
      <c r="C76" s="43"/>
      <c r="D76" s="43"/>
      <c r="E76" s="37" t="s">
        <v>548</v>
      </c>
      <c r="F76" s="43"/>
      <c r="G76" s="43"/>
      <c r="H76" s="43"/>
      <c r="I76" s="43"/>
      <c r="J76" s="44"/>
    </row>
    <row r="77" ht="29">
      <c r="A77" s="35" t="s">
        <v>44</v>
      </c>
      <c r="B77" s="35">
        <v>18</v>
      </c>
      <c r="C77" s="36" t="s">
        <v>546</v>
      </c>
      <c r="D77" s="35" t="s">
        <v>224</v>
      </c>
      <c r="E77" s="37" t="s">
        <v>547</v>
      </c>
      <c r="F77" s="38" t="s">
        <v>57</v>
      </c>
      <c r="G77" s="39">
        <v>1</v>
      </c>
      <c r="H77" s="40">
        <v>0</v>
      </c>
      <c r="I77" s="40">
        <f>ROUND(G77*H77,P4)</f>
        <v>0</v>
      </c>
      <c r="J77" s="35"/>
      <c r="O77" s="41">
        <f>I77*0.21</f>
        <v>0</v>
      </c>
      <c r="P77">
        <v>3</v>
      </c>
    </row>
    <row r="78">
      <c r="A78" s="35" t="s">
        <v>49</v>
      </c>
      <c r="B78" s="42"/>
      <c r="C78" s="43"/>
      <c r="D78" s="43"/>
      <c r="E78" s="37" t="s">
        <v>542</v>
      </c>
      <c r="F78" s="43"/>
      <c r="G78" s="43"/>
      <c r="H78" s="43"/>
      <c r="I78" s="43"/>
      <c r="J78" s="44"/>
    </row>
    <row r="79">
      <c r="A79" s="35" t="s">
        <v>51</v>
      </c>
      <c r="B79" s="42"/>
      <c r="C79" s="43"/>
      <c r="D79" s="43"/>
      <c r="E79" s="45" t="s">
        <v>59</v>
      </c>
      <c r="F79" s="43"/>
      <c r="G79" s="43"/>
      <c r="H79" s="43"/>
      <c r="I79" s="43"/>
      <c r="J79" s="44"/>
    </row>
    <row r="80" ht="87">
      <c r="A80" s="35" t="s">
        <v>53</v>
      </c>
      <c r="B80" s="42"/>
      <c r="C80" s="43"/>
      <c r="D80" s="43"/>
      <c r="E80" s="37" t="s">
        <v>548</v>
      </c>
      <c r="F80" s="43"/>
      <c r="G80" s="43"/>
      <c r="H80" s="43"/>
      <c r="I80" s="43"/>
      <c r="J80" s="44"/>
    </row>
    <row r="81" ht="29">
      <c r="A81" s="35" t="s">
        <v>44</v>
      </c>
      <c r="B81" s="35">
        <v>19</v>
      </c>
      <c r="C81" s="36" t="s">
        <v>549</v>
      </c>
      <c r="D81" s="35" t="s">
        <v>219</v>
      </c>
      <c r="E81" s="37" t="s">
        <v>550</v>
      </c>
      <c r="F81" s="38" t="s">
        <v>93</v>
      </c>
      <c r="G81" s="39">
        <v>65</v>
      </c>
      <c r="H81" s="40">
        <v>0</v>
      </c>
      <c r="I81" s="40">
        <f>ROUND(G81*H81,P4)</f>
        <v>0</v>
      </c>
      <c r="J81" s="35"/>
      <c r="O81" s="41">
        <f>I81*0.21</f>
        <v>0</v>
      </c>
      <c r="P81">
        <v>3</v>
      </c>
    </row>
    <row r="82">
      <c r="A82" s="35" t="s">
        <v>49</v>
      </c>
      <c r="B82" s="42"/>
      <c r="C82" s="43"/>
      <c r="D82" s="43"/>
      <c r="E82" s="37" t="s">
        <v>551</v>
      </c>
      <c r="F82" s="43"/>
      <c r="G82" s="43"/>
      <c r="H82" s="43"/>
      <c r="I82" s="43"/>
      <c r="J82" s="44"/>
    </row>
    <row r="83">
      <c r="A83" s="35" t="s">
        <v>51</v>
      </c>
      <c r="B83" s="42"/>
      <c r="C83" s="43"/>
      <c r="D83" s="43"/>
      <c r="E83" s="45" t="s">
        <v>529</v>
      </c>
      <c r="F83" s="43"/>
      <c r="G83" s="43"/>
      <c r="H83" s="43"/>
      <c r="I83" s="43"/>
      <c r="J83" s="44"/>
    </row>
    <row r="84" ht="101.5">
      <c r="A84" s="35" t="s">
        <v>53</v>
      </c>
      <c r="B84" s="42"/>
      <c r="C84" s="43"/>
      <c r="D84" s="43"/>
      <c r="E84" s="37" t="s">
        <v>552</v>
      </c>
      <c r="F84" s="43"/>
      <c r="G84" s="43"/>
      <c r="H84" s="43"/>
      <c r="I84" s="43"/>
      <c r="J84" s="44"/>
    </row>
    <row r="85" ht="29">
      <c r="A85" s="35" t="s">
        <v>44</v>
      </c>
      <c r="B85" s="35">
        <v>20</v>
      </c>
      <c r="C85" s="36" t="s">
        <v>549</v>
      </c>
      <c r="D85" s="35" t="s">
        <v>224</v>
      </c>
      <c r="E85" s="37" t="s">
        <v>550</v>
      </c>
      <c r="F85" s="38" t="s">
        <v>93</v>
      </c>
      <c r="G85" s="39">
        <v>56</v>
      </c>
      <c r="H85" s="40">
        <v>0</v>
      </c>
      <c r="I85" s="40">
        <f>ROUND(G85*H85,P4)</f>
        <v>0</v>
      </c>
      <c r="J85" s="35"/>
      <c r="O85" s="41">
        <f>I85*0.21</f>
        <v>0</v>
      </c>
      <c r="P85">
        <v>3</v>
      </c>
    </row>
    <row r="86">
      <c r="A86" s="35" t="s">
        <v>49</v>
      </c>
      <c r="B86" s="42"/>
      <c r="C86" s="43"/>
      <c r="D86" s="43"/>
      <c r="E86" s="37" t="s">
        <v>553</v>
      </c>
      <c r="F86" s="43"/>
      <c r="G86" s="43"/>
      <c r="H86" s="43"/>
      <c r="I86" s="43"/>
      <c r="J86" s="44"/>
    </row>
    <row r="87">
      <c r="A87" s="35" t="s">
        <v>51</v>
      </c>
      <c r="B87" s="42"/>
      <c r="C87" s="43"/>
      <c r="D87" s="43"/>
      <c r="E87" s="45" t="s">
        <v>532</v>
      </c>
      <c r="F87" s="43"/>
      <c r="G87" s="43"/>
      <c r="H87" s="43"/>
      <c r="I87" s="43"/>
      <c r="J87" s="44"/>
    </row>
    <row r="88" ht="101.5">
      <c r="A88" s="35" t="s">
        <v>53</v>
      </c>
      <c r="B88" s="42"/>
      <c r="C88" s="43"/>
      <c r="D88" s="43"/>
      <c r="E88" s="37" t="s">
        <v>552</v>
      </c>
      <c r="F88" s="43"/>
      <c r="G88" s="43"/>
      <c r="H88" s="43"/>
      <c r="I88" s="43"/>
      <c r="J88" s="44"/>
    </row>
    <row r="89" ht="29">
      <c r="A89" s="35" t="s">
        <v>44</v>
      </c>
      <c r="B89" s="35">
        <v>21</v>
      </c>
      <c r="C89" s="36" t="s">
        <v>554</v>
      </c>
      <c r="D89" s="35" t="s">
        <v>219</v>
      </c>
      <c r="E89" s="37" t="s">
        <v>555</v>
      </c>
      <c r="F89" s="38" t="s">
        <v>93</v>
      </c>
      <c r="G89" s="39">
        <v>65</v>
      </c>
      <c r="H89" s="40">
        <v>0</v>
      </c>
      <c r="I89" s="40">
        <f>ROUND(G89*H89,P4)</f>
        <v>0</v>
      </c>
      <c r="J89" s="35"/>
      <c r="O89" s="41">
        <f>I89*0.21</f>
        <v>0</v>
      </c>
      <c r="P89">
        <v>3</v>
      </c>
    </row>
    <row r="90">
      <c r="A90" s="35" t="s">
        <v>49</v>
      </c>
      <c r="B90" s="42"/>
      <c r="C90" s="43"/>
      <c r="D90" s="43"/>
      <c r="E90" s="37" t="s">
        <v>551</v>
      </c>
      <c r="F90" s="43"/>
      <c r="G90" s="43"/>
      <c r="H90" s="43"/>
      <c r="I90" s="43"/>
      <c r="J90" s="44"/>
    </row>
    <row r="91">
      <c r="A91" s="35" t="s">
        <v>51</v>
      </c>
      <c r="B91" s="42"/>
      <c r="C91" s="43"/>
      <c r="D91" s="43"/>
      <c r="E91" s="45" t="s">
        <v>529</v>
      </c>
      <c r="F91" s="43"/>
      <c r="G91" s="43"/>
      <c r="H91" s="43"/>
      <c r="I91" s="43"/>
      <c r="J91" s="44"/>
    </row>
    <row r="92" ht="72.5">
      <c r="A92" s="35" t="s">
        <v>53</v>
      </c>
      <c r="B92" s="42"/>
      <c r="C92" s="43"/>
      <c r="D92" s="43"/>
      <c r="E92" s="37" t="s">
        <v>120</v>
      </c>
      <c r="F92" s="43"/>
      <c r="G92" s="43"/>
      <c r="H92" s="43"/>
      <c r="I92" s="43"/>
      <c r="J92" s="44"/>
    </row>
    <row r="93" ht="29">
      <c r="A93" s="35" t="s">
        <v>44</v>
      </c>
      <c r="B93" s="35">
        <v>22</v>
      </c>
      <c r="C93" s="36" t="s">
        <v>554</v>
      </c>
      <c r="D93" s="35" t="s">
        <v>224</v>
      </c>
      <c r="E93" s="37" t="s">
        <v>555</v>
      </c>
      <c r="F93" s="38" t="s">
        <v>93</v>
      </c>
      <c r="G93" s="39">
        <v>56</v>
      </c>
      <c r="H93" s="40">
        <v>0</v>
      </c>
      <c r="I93" s="40">
        <f>ROUND(G93*H93,P4)</f>
        <v>0</v>
      </c>
      <c r="J93" s="35"/>
      <c r="O93" s="41">
        <f>I93*0.21</f>
        <v>0</v>
      </c>
      <c r="P93">
        <v>3</v>
      </c>
    </row>
    <row r="94">
      <c r="A94" s="35" t="s">
        <v>49</v>
      </c>
      <c r="B94" s="42"/>
      <c r="C94" s="43"/>
      <c r="D94" s="43"/>
      <c r="E94" s="37" t="s">
        <v>553</v>
      </c>
      <c r="F94" s="43"/>
      <c r="G94" s="43"/>
      <c r="H94" s="43"/>
      <c r="I94" s="43"/>
      <c r="J94" s="44"/>
    </row>
    <row r="95">
      <c r="A95" s="35" t="s">
        <v>51</v>
      </c>
      <c r="B95" s="42"/>
      <c r="C95" s="43"/>
      <c r="D95" s="43"/>
      <c r="E95" s="45" t="s">
        <v>532</v>
      </c>
      <c r="F95" s="43"/>
      <c r="G95" s="43"/>
      <c r="H95" s="43"/>
      <c r="I95" s="43"/>
      <c r="J95" s="44"/>
    </row>
    <row r="96" ht="72.5">
      <c r="A96" s="35" t="s">
        <v>53</v>
      </c>
      <c r="B96" s="42"/>
      <c r="C96" s="43"/>
      <c r="D96" s="43"/>
      <c r="E96" s="37" t="s">
        <v>120</v>
      </c>
      <c r="F96" s="43"/>
      <c r="G96" s="43"/>
      <c r="H96" s="43"/>
      <c r="I96" s="43"/>
      <c r="J96" s="44"/>
    </row>
    <row r="97" ht="29">
      <c r="A97" s="35" t="s">
        <v>44</v>
      </c>
      <c r="B97" s="35">
        <v>23</v>
      </c>
      <c r="C97" s="36" t="s">
        <v>556</v>
      </c>
      <c r="D97" s="35" t="s">
        <v>219</v>
      </c>
      <c r="E97" s="37" t="s">
        <v>557</v>
      </c>
      <c r="F97" s="38" t="s">
        <v>57</v>
      </c>
      <c r="G97" s="39">
        <v>1</v>
      </c>
      <c r="H97" s="40">
        <v>0</v>
      </c>
      <c r="I97" s="40">
        <f>ROUND(G97*H97,P4)</f>
        <v>0</v>
      </c>
      <c r="J97" s="35"/>
      <c r="O97" s="41">
        <f>I97*0.21</f>
        <v>0</v>
      </c>
      <c r="P97">
        <v>3</v>
      </c>
    </row>
    <row r="98">
      <c r="A98" s="35" t="s">
        <v>49</v>
      </c>
      <c r="B98" s="42"/>
      <c r="C98" s="43"/>
      <c r="D98" s="43"/>
      <c r="E98" s="37" t="s">
        <v>551</v>
      </c>
      <c r="F98" s="43"/>
      <c r="G98" s="43"/>
      <c r="H98" s="43"/>
      <c r="I98" s="43"/>
      <c r="J98" s="44"/>
    </row>
    <row r="99">
      <c r="A99" s="35" t="s">
        <v>51</v>
      </c>
      <c r="B99" s="42"/>
      <c r="C99" s="43"/>
      <c r="D99" s="43"/>
      <c r="E99" s="45" t="s">
        <v>59</v>
      </c>
      <c r="F99" s="43"/>
      <c r="G99" s="43"/>
      <c r="H99" s="43"/>
      <c r="I99" s="43"/>
      <c r="J99" s="44"/>
    </row>
    <row r="100" ht="87">
      <c r="A100" s="35" t="s">
        <v>53</v>
      </c>
      <c r="B100" s="42"/>
      <c r="C100" s="43"/>
      <c r="D100" s="43"/>
      <c r="E100" s="37" t="s">
        <v>558</v>
      </c>
      <c r="F100" s="43"/>
      <c r="G100" s="43"/>
      <c r="H100" s="43"/>
      <c r="I100" s="43"/>
      <c r="J100" s="44"/>
    </row>
    <row r="101" ht="29">
      <c r="A101" s="35" t="s">
        <v>44</v>
      </c>
      <c r="B101" s="35">
        <v>24</v>
      </c>
      <c r="C101" s="36" t="s">
        <v>556</v>
      </c>
      <c r="D101" s="35" t="s">
        <v>224</v>
      </c>
      <c r="E101" s="37" t="s">
        <v>557</v>
      </c>
      <c r="F101" s="38" t="s">
        <v>57</v>
      </c>
      <c r="G101" s="39">
        <v>1</v>
      </c>
      <c r="H101" s="40">
        <v>0</v>
      </c>
      <c r="I101" s="40">
        <f>ROUND(G101*H101,P4)</f>
        <v>0</v>
      </c>
      <c r="J101" s="35"/>
      <c r="O101" s="41">
        <f>I101*0.21</f>
        <v>0</v>
      </c>
      <c r="P101">
        <v>3</v>
      </c>
    </row>
    <row r="102">
      <c r="A102" s="35" t="s">
        <v>49</v>
      </c>
      <c r="B102" s="42"/>
      <c r="C102" s="43"/>
      <c r="D102" s="43"/>
      <c r="E102" s="37" t="s">
        <v>553</v>
      </c>
      <c r="F102" s="43"/>
      <c r="G102" s="43"/>
      <c r="H102" s="43"/>
      <c r="I102" s="43"/>
      <c r="J102" s="44"/>
    </row>
    <row r="103">
      <c r="A103" s="35" t="s">
        <v>51</v>
      </c>
      <c r="B103" s="42"/>
      <c r="C103" s="43"/>
      <c r="D103" s="43"/>
      <c r="E103" s="45" t="s">
        <v>59</v>
      </c>
      <c r="F103" s="43"/>
      <c r="G103" s="43"/>
      <c r="H103" s="43"/>
      <c r="I103" s="43"/>
      <c r="J103" s="44"/>
    </row>
    <row r="104" ht="87">
      <c r="A104" s="35" t="s">
        <v>53</v>
      </c>
      <c r="B104" s="46"/>
      <c r="C104" s="47"/>
      <c r="D104" s="47"/>
      <c r="E104" s="37" t="s">
        <v>558</v>
      </c>
      <c r="F104" s="47"/>
      <c r="G104" s="47"/>
      <c r="H104" s="47"/>
      <c r="I104" s="47"/>
      <c r="J104" s="48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RPC031\rozpoctar.4roads</dc:creator>
  <cp:lastModifiedBy>RPC031\rozpoctar.4roads</cp:lastModifiedBy>
  <dcterms:created xsi:type="dcterms:W3CDTF">2025-11-24T21:10:53Z</dcterms:created>
  <dcterms:modified xsi:type="dcterms:W3CDTF">2025-11-24T21:10:53Z</dcterms:modified>
</cp:coreProperties>
</file>